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54th UTLBC Meeeting\Final Annexures for meeting\"/>
    </mc:Choice>
  </mc:AlternateContent>
  <xr:revisionPtr revIDLastSave="0" documentId="8_{19C2A7F4-68BF-4617-B4E9-AC495743AA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62" i="1" l="1"/>
  <c r="AQ61" i="1"/>
  <c r="AP61" i="1"/>
  <c r="AO61" i="1"/>
  <c r="AN61" i="1"/>
  <c r="AL61" i="1"/>
  <c r="AM61" i="1"/>
  <c r="AJ61" i="1"/>
  <c r="AK61" i="1"/>
  <c r="AH61" i="1"/>
  <c r="AI61" i="1"/>
  <c r="AG61" i="1"/>
  <c r="BK61" i="1" s="1"/>
  <c r="AF61" i="1"/>
  <c r="BJ61" i="1" s="1"/>
  <c r="AE61" i="1"/>
  <c r="BI61" i="1" s="1"/>
  <c r="AC61" i="1"/>
  <c r="AD61" i="1"/>
  <c r="AB61" i="1"/>
  <c r="AN55" i="1"/>
  <c r="AO55" i="1"/>
  <c r="AM55" i="1"/>
  <c r="AK55" i="1"/>
  <c r="AL55" i="1"/>
  <c r="AI55" i="1"/>
  <c r="AJ55" i="1"/>
  <c r="AH55" i="1"/>
  <c r="AG55" i="1"/>
  <c r="AF55" i="1"/>
  <c r="AE55" i="1"/>
  <c r="AA55" i="1"/>
  <c r="Z55" i="1"/>
  <c r="N55" i="1"/>
  <c r="O55" i="1"/>
  <c r="AP53" i="1"/>
  <c r="BD53" i="1" s="1"/>
  <c r="AP54" i="1"/>
  <c r="BD54" i="1" s="1"/>
  <c r="AP56" i="1"/>
  <c r="AP57" i="1"/>
  <c r="AP58" i="1"/>
  <c r="AP59" i="1"/>
  <c r="AP60" i="1"/>
  <c r="AP62" i="1"/>
  <c r="AP63" i="1"/>
  <c r="AP64" i="1"/>
  <c r="AP47" i="1"/>
  <c r="BD47" i="1" s="1"/>
  <c r="AP48" i="1"/>
  <c r="BD48" i="1" s="1"/>
  <c r="AP49" i="1"/>
  <c r="AP50" i="1"/>
  <c r="AP51" i="1"/>
  <c r="BD51" i="1" s="1"/>
  <c r="AP52" i="1"/>
  <c r="BD52" i="1" s="1"/>
  <c r="BD56" i="1"/>
  <c r="BD59" i="1"/>
  <c r="BD60" i="1"/>
  <c r="BD63" i="1"/>
  <c r="BD64" i="1"/>
  <c r="P13" i="2"/>
  <c r="O13" i="2"/>
  <c r="AP13" i="1"/>
  <c r="O13" i="1"/>
  <c r="N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6" i="1"/>
  <c r="BK57" i="1"/>
  <c r="BK58" i="1"/>
  <c r="BK59" i="1"/>
  <c r="BK60" i="1"/>
  <c r="BK63" i="1"/>
  <c r="BK64" i="1"/>
  <c r="BJ14" i="1"/>
  <c r="BJ15" i="1"/>
  <c r="BJ16" i="1"/>
  <c r="BJ17" i="1"/>
  <c r="BJ18" i="1"/>
  <c r="BJ19" i="1"/>
  <c r="BJ20" i="1"/>
  <c r="BJ21" i="1"/>
  <c r="BJ22" i="1"/>
  <c r="BJ23" i="1"/>
  <c r="BJ24" i="1"/>
  <c r="BJ25" i="1"/>
  <c r="BJ26" i="1"/>
  <c r="BJ27" i="1"/>
  <c r="BJ28" i="1"/>
  <c r="BJ29" i="1"/>
  <c r="BJ30" i="1"/>
  <c r="BJ31" i="1"/>
  <c r="BJ32" i="1"/>
  <c r="BJ33" i="1"/>
  <c r="BJ34" i="1"/>
  <c r="BJ35" i="1"/>
  <c r="BJ36" i="1"/>
  <c r="BJ37" i="1"/>
  <c r="BJ38" i="1"/>
  <c r="BJ39" i="1"/>
  <c r="BJ40" i="1"/>
  <c r="BJ41" i="1"/>
  <c r="BJ42" i="1"/>
  <c r="BJ43" i="1"/>
  <c r="BJ44" i="1"/>
  <c r="BJ45" i="1"/>
  <c r="BJ46" i="1"/>
  <c r="BJ47" i="1"/>
  <c r="BJ48" i="1"/>
  <c r="BJ49" i="1"/>
  <c r="BJ50" i="1"/>
  <c r="BJ51" i="1"/>
  <c r="BJ52" i="1"/>
  <c r="BJ53" i="1"/>
  <c r="BJ54" i="1"/>
  <c r="BJ56" i="1"/>
  <c r="BJ57" i="1"/>
  <c r="BJ58" i="1"/>
  <c r="BJ59" i="1"/>
  <c r="BJ60" i="1"/>
  <c r="BJ63" i="1"/>
  <c r="BJ64" i="1"/>
  <c r="BI14" i="1"/>
  <c r="BI15" i="1"/>
  <c r="BI16" i="1"/>
  <c r="BI17" i="1"/>
  <c r="BI18" i="1"/>
  <c r="BI19" i="1"/>
  <c r="BI20" i="1"/>
  <c r="BI21" i="1"/>
  <c r="BI22" i="1"/>
  <c r="BI23" i="1"/>
  <c r="BI24" i="1"/>
  <c r="BI25" i="1"/>
  <c r="BI26" i="1"/>
  <c r="BI27" i="1"/>
  <c r="BI28" i="1"/>
  <c r="BI29" i="1"/>
  <c r="BI30" i="1"/>
  <c r="BI31" i="1"/>
  <c r="BI32" i="1"/>
  <c r="BI33" i="1"/>
  <c r="BI34" i="1"/>
  <c r="BI35" i="1"/>
  <c r="BI36" i="1"/>
  <c r="BI37" i="1"/>
  <c r="BI38" i="1"/>
  <c r="BI39" i="1"/>
  <c r="BI40" i="1"/>
  <c r="BI41" i="1"/>
  <c r="BI42" i="1"/>
  <c r="BI43" i="1"/>
  <c r="BI44" i="1"/>
  <c r="BI45" i="1"/>
  <c r="BI46" i="1"/>
  <c r="BI47" i="1"/>
  <c r="BI48" i="1"/>
  <c r="BI49" i="1"/>
  <c r="BI50" i="1"/>
  <c r="BI51" i="1"/>
  <c r="BI52" i="1"/>
  <c r="BI53" i="1"/>
  <c r="BI54" i="1"/>
  <c r="BI56" i="1"/>
  <c r="BI57" i="1"/>
  <c r="BI58" i="1"/>
  <c r="BI59" i="1"/>
  <c r="BI60" i="1"/>
  <c r="BI62" i="1"/>
  <c r="BI63" i="1"/>
  <c r="BI64" i="1"/>
  <c r="BH14" i="1"/>
  <c r="BH15" i="1"/>
  <c r="BH16" i="1"/>
  <c r="BH17" i="1"/>
  <c r="BH18" i="1"/>
  <c r="BH19" i="1"/>
  <c r="BH20" i="1"/>
  <c r="BH21" i="1"/>
  <c r="BH22" i="1"/>
  <c r="BH23" i="1"/>
  <c r="BH24" i="1"/>
  <c r="BH25" i="1"/>
  <c r="BH26" i="1"/>
  <c r="BH27" i="1"/>
  <c r="BH28" i="1"/>
  <c r="BH29" i="1"/>
  <c r="BH30" i="1"/>
  <c r="BH31" i="1"/>
  <c r="BH32" i="1"/>
  <c r="BH33" i="1"/>
  <c r="BH34" i="1"/>
  <c r="BH35" i="1"/>
  <c r="BH36" i="1"/>
  <c r="BH37" i="1"/>
  <c r="BH38" i="1"/>
  <c r="BH39" i="1"/>
  <c r="BH40" i="1"/>
  <c r="BH41" i="1"/>
  <c r="BH42" i="1"/>
  <c r="BH43" i="1"/>
  <c r="BH44" i="1"/>
  <c r="BH45" i="1"/>
  <c r="BH46" i="1"/>
  <c r="BH47" i="1"/>
  <c r="BH48" i="1"/>
  <c r="BH49" i="1"/>
  <c r="BH50" i="1"/>
  <c r="BH51" i="1"/>
  <c r="BH52" i="1"/>
  <c r="BH53" i="1"/>
  <c r="BH54" i="1"/>
  <c r="BH56" i="1"/>
  <c r="BH57" i="1"/>
  <c r="BH58" i="1"/>
  <c r="BH59" i="1"/>
  <c r="BH60" i="1"/>
  <c r="BH61" i="1"/>
  <c r="BH63" i="1"/>
  <c r="BH64" i="1"/>
  <c r="BK13" i="1"/>
  <c r="BJ13" i="1"/>
  <c r="BH13" i="1"/>
  <c r="BI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6" i="1"/>
  <c r="BE57" i="1"/>
  <c r="BE58" i="1"/>
  <c r="BE59" i="1"/>
  <c r="BE60" i="1"/>
  <c r="BE62" i="1"/>
  <c r="BE63" i="1"/>
  <c r="BE64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9" i="1"/>
  <c r="BD50" i="1"/>
  <c r="BD57" i="1"/>
  <c r="BD58" i="1"/>
  <c r="O14" i="1"/>
  <c r="AQ14" i="1" s="1"/>
  <c r="O15" i="1"/>
  <c r="AQ15" i="1" s="1"/>
  <c r="O16" i="1"/>
  <c r="AQ16" i="1" s="1"/>
  <c r="O17" i="1"/>
  <c r="AQ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O47" i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6" i="1"/>
  <c r="AQ56" i="1" s="1"/>
  <c r="O57" i="1"/>
  <c r="AQ57" i="1" s="1"/>
  <c r="O58" i="1"/>
  <c r="AQ58" i="1" s="1"/>
  <c r="O59" i="1"/>
  <c r="AQ59" i="1" s="1"/>
  <c r="O60" i="1"/>
  <c r="AQ60" i="1" s="1"/>
  <c r="O61" i="1"/>
  <c r="O62" i="1"/>
  <c r="AQ62" i="1" s="1"/>
  <c r="O63" i="1"/>
  <c r="AQ63" i="1" s="1"/>
  <c r="O64" i="1"/>
  <c r="AQ64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N47" i="1"/>
  <c r="N48" i="1"/>
  <c r="N49" i="1"/>
  <c r="N50" i="1"/>
  <c r="N51" i="1"/>
  <c r="N52" i="1"/>
  <c r="N53" i="1"/>
  <c r="N54" i="1"/>
  <c r="N56" i="1"/>
  <c r="N57" i="1"/>
  <c r="N58" i="1"/>
  <c r="N59" i="1"/>
  <c r="N60" i="1"/>
  <c r="N61" i="1"/>
  <c r="N62" i="1"/>
  <c r="N63" i="1"/>
  <c r="N64" i="1"/>
  <c r="AQ13" i="1"/>
  <c r="BE13" i="1" s="1"/>
  <c r="BH62" i="1" l="1"/>
  <c r="BD61" i="1"/>
  <c r="BE61" i="1"/>
  <c r="BD13" i="1"/>
  <c r="BJ62" i="1" l="1"/>
  <c r="BD62" i="1"/>
  <c r="BI55" i="1"/>
  <c r="BH55" i="1" l="1"/>
  <c r="BK55" i="1"/>
  <c r="BJ55" i="1" l="1"/>
  <c r="AQ55" i="1" l="1"/>
  <c r="BE55" i="1" s="1"/>
  <c r="AP55" i="1" l="1"/>
  <c r="BD55" i="1" s="1"/>
</calcChain>
</file>

<file path=xl/sharedStrings.xml><?xml version="1.0" encoding="utf-8"?>
<sst xmlns="http://schemas.openxmlformats.org/spreadsheetml/2006/main" count="1166" uniqueCount="116">
  <si>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</si>
  <si>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</si>
  <si>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</si>
  <si>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</si>
  <si>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</si>
  <si>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</si>
  <si>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</si>
  <si>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</si>
  <si>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</si>
  <si>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</si>
  <si>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</si>
  <si>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</si>
  <si>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</si>
  <si>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</si>
  <si>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</si>
  <si>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</si>
  <si>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</si>
  <si>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</si>
  <si>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</si>
  <si>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</si>
  <si>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</si>
  <si>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</si>
  <si>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</si>
  <si>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</si>
  <si>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</si>
  <si>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</si>
  <si>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</si>
  <si>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</si>
  <si>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</si>
  <si>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</si>
  <si>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</si>
  <si>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</si>
  <si>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</si>
  <si>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</si>
  <si>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</si>
  <si>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</si>
  <si>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</si>
  <si>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</si>
  <si>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</si>
  <si>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</si>
  <si>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</si>
  <si>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</si>
  <si>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</si>
  <si>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</si>
  <si>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</si>
  <si>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</si>
  <si>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</si>
  <si>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</si>
  <si>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</si>
  <si>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</si>
  <si>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</si>
  <si>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</si>
  <si>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</si>
  <si>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</si>
  <si>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</si>
  <si>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</si>
  <si>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</si>
  <si>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</si>
  <si>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</si>
  <si>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</si>
  <si>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</si>
  <si>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</si>
  <si>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</si>
  <si>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</si>
  <si>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</si>
  <si>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</si>
  <si>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</si>
  <si>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</si>
  <si>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</si>
  <si>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</si>
  <si>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</si>
  <si>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</si>
  <si>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</si>
  <si>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</si>
  <si>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</si>
  <si>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</si>
  <si>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</si>
  <si>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</si>
  <si>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</si>
  <si>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</si>
  <si>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</si>
  <si>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</si>
  <si>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</si>
  <si>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</si>
  <si>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- 2023</t>
  </si>
  <si>
    <t>Selected Quarter - 1stOCT-31stDEC</t>
  </si>
  <si>
    <t>Amt in Lacs</t>
  </si>
  <si>
    <t>District Name</t>
  </si>
  <si>
    <t>CHANDIGARH</t>
  </si>
  <si>
    <t>Sum:</t>
  </si>
  <si>
    <t>DISTRICT NAME : CHANDIGARH</t>
  </si>
  <si>
    <t xml:space="preserve">DISTRICT NAME : </t>
  </si>
  <si>
    <t>Block Name</t>
  </si>
  <si>
    <t>BLOCK NAME CHANDIGARH</t>
  </si>
  <si>
    <t xml:space="preserve">BLOCK NAME </t>
  </si>
  <si>
    <t>State Code</t>
  </si>
  <si>
    <t>Statename</t>
  </si>
  <si>
    <t>District Code</t>
  </si>
  <si>
    <t>Block Code</t>
  </si>
  <si>
    <t>04</t>
  </si>
  <si>
    <t>44</t>
  </si>
  <si>
    <t>351</t>
  </si>
  <si>
    <t xml:space="preserve">Total Agriculture </t>
  </si>
  <si>
    <t>Total  Priority Sector</t>
  </si>
  <si>
    <t>Grand Total</t>
  </si>
  <si>
    <t xml:space="preserve">In Lacs </t>
  </si>
  <si>
    <t xml:space="preserve">Annexure </t>
  </si>
  <si>
    <t xml:space="preserve">Pg </t>
  </si>
  <si>
    <t xml:space="preserve">Total Education </t>
  </si>
  <si>
    <t xml:space="preserve">Total Housing </t>
  </si>
  <si>
    <t xml:space="preserve"> </t>
  </si>
  <si>
    <t>Total Agri</t>
  </si>
  <si>
    <t>TOTAL PRI</t>
  </si>
  <si>
    <t>AC</t>
  </si>
  <si>
    <t>AMT.</t>
  </si>
  <si>
    <t>Annexure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</si>
</sst>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2"/>
      <color rgb="FF333333"/>
      <name val="Arial"/>
      <family val="2"/>
    </font>
    <font>
      <b/>
      <sz val="9"/>
      <color rgb="FF333333"/>
      <name val="Arial"/>
      <family val="2"/>
    </font>
    <font>
      <b/>
      <sz val="11"/>
      <color rgb="FF333333"/>
      <name val="Arial"/>
      <family val="2"/>
    </font>
    <font>
      <b/>
      <sz val="16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  <font>
      <b/>
      <sz val="10"/>
      <color rgb="FF333333"/>
      <name val="Arial"/>
      <family val="2"/>
    </font>
    <font>
      <b/>
      <sz val="14"/>
      <color rgb="FF000000"/>
      <name val="Arial"/>
      <family val="2"/>
    </font>
    <font>
      <b/>
      <sz val="14"/>
      <color rgb="FF333333"/>
      <name val="Arial"/>
      <family val="2"/>
    </font>
    <font>
      <b/>
      <sz val="18"/>
      <color rgb="FF333333"/>
      <name val="Arial"/>
      <family val="2"/>
    </font>
    <font>
      <sz val="18"/>
      <color rgb="FF333333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92D05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7" fillId="4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49" fontId="7" fillId="5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1" fillId="0" borderId="0" xfId="0" applyFont="1"/>
    <xf numFmtId="0" fontId="9" fillId="2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0" fillId="2" borderId="1" xfId="0" applyFont="1" applyFill="1" applyBorder="1" applyAlignment="1">
      <alignment horizontal="right"/>
    </xf>
    <xf numFmtId="0" fontId="10" fillId="5" borderId="1" xfId="0" applyFont="1" applyFill="1" applyBorder="1" applyAlignment="1">
      <alignment horizontal="right"/>
    </xf>
    <xf numFmtId="0" fontId="10" fillId="4" borderId="1" xfId="0" applyFont="1" applyFill="1" applyBorder="1" applyAlignment="1">
      <alignment horizontal="right"/>
    </xf>
    <xf numFmtId="49" fontId="10" fillId="2" borderId="0" xfId="0" applyNumberFormat="1" applyFont="1" applyFill="1" applyAlignment="1">
      <alignment horizontal="left"/>
    </xf>
    <xf numFmtId="49" fontId="12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3" fillId="0" borderId="0" xfId="0" applyFont="1"/>
    <xf numFmtId="49" fontId="7" fillId="3" borderId="1" xfId="0" applyNumberFormat="1" applyFont="1" applyFill="1" applyBorder="1" applyAlignment="1">
      <alignment horizontal="center"/>
    </xf>
    <xf numFmtId="49" fontId="12" fillId="2" borderId="0" xfId="0" applyNumberFormat="1" applyFont="1" applyFill="1" applyAlignment="1">
      <alignment vertical="center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5" xfId="0" applyNumberFormat="1" applyFont="1" applyFill="1" applyBorder="1" applyAlignment="1">
      <alignment horizontal="center" wrapText="1"/>
    </xf>
    <xf numFmtId="0" fontId="14" fillId="2" borderId="0" xfId="0" applyFont="1" applyFill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10" fillId="2" borderId="0" xfId="0" applyFont="1" applyFill="1" applyAlignment="1">
      <alignment horizontal="left" vertical="top" wrapText="1"/>
    </xf>
    <xf numFmtId="49" fontId="15" fillId="2" borderId="0" xfId="0" applyNumberFormat="1" applyFont="1" applyFill="1" applyAlignment="1">
      <alignment vertical="center"/>
    </xf>
    <xf numFmtId="0" fontId="16" fillId="2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49" fontId="7" fillId="7" borderId="1" xfId="0" applyNumberFormat="1" applyFont="1" applyFill="1" applyBorder="1" applyAlignment="1">
      <alignment horizontal="left"/>
    </xf>
    <xf numFmtId="0" fontId="10" fillId="7" borderId="1" xfId="0" applyFont="1" applyFill="1" applyBorder="1" applyAlignment="1">
      <alignment horizontal="right"/>
    </xf>
    <xf numFmtId="0" fontId="1" fillId="7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0" fontId="10" fillId="2" borderId="0" xfId="0" applyFont="1" applyFill="1" applyAlignment="1">
      <alignment horizontal="left"/>
    </xf>
    <xf numFmtId="49" fontId="10" fillId="3" borderId="5" xfId="0" applyNumberFormat="1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wrapText="1"/>
    </xf>
    <xf numFmtId="49" fontId="2" fillId="3" borderId="7" xfId="0" applyNumberFormat="1" applyFont="1" applyFill="1" applyBorder="1" applyAlignment="1">
      <alignment horizontal="center" wrapText="1"/>
    </xf>
    <xf numFmtId="49" fontId="2" fillId="3" borderId="8" xfId="0" applyNumberFormat="1" applyFont="1" applyFill="1" applyBorder="1" applyAlignment="1">
      <alignment horizontal="center" wrapText="1"/>
    </xf>
    <xf numFmtId="0" fontId="9" fillId="6" borderId="10" xfId="0" applyFont="1" applyFill="1" applyBorder="1" applyAlignment="1">
      <alignment horizontal="center" wrapText="1"/>
    </xf>
    <xf numFmtId="0" fontId="9" fillId="6" borderId="11" xfId="0" applyFont="1" applyFill="1" applyBorder="1" applyAlignment="1">
      <alignment horizontal="center" wrapText="1"/>
    </xf>
    <xf numFmtId="0" fontId="9" fillId="6" borderId="12" xfId="0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top" wrapText="1"/>
    </xf>
    <xf numFmtId="49" fontId="10" fillId="3" borderId="3" xfId="0" applyNumberFormat="1" applyFont="1" applyFill="1" applyBorder="1" applyAlignment="1">
      <alignment horizontal="center" vertical="top" wrapText="1"/>
    </xf>
    <xf numFmtId="49" fontId="10" fillId="3" borderId="4" xfId="0" applyNumberFormat="1" applyFont="1" applyFill="1" applyBorder="1" applyAlignment="1">
      <alignment horizontal="center" vertical="top" wrapText="1"/>
    </xf>
    <xf numFmtId="49" fontId="10" fillId="3" borderId="5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wrapText="1"/>
    </xf>
    <xf numFmtId="49" fontId="10" fillId="3" borderId="9" xfId="0" applyNumberFormat="1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3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2" fillId="3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L67"/>
  <sheetViews>
    <sheetView tabSelected="1" zoomScale="75" zoomScaleNormal="75" workbookViewId="0">
      <pane ySplit="11" topLeftCell="A45" activePane="bottomLeft" state="frozen"/>
      <selection pane="bottomLeft" activeCell="P10" sqref="P10:AA10"/>
    </sheetView>
  </sheetViews>
  <sheetFormatPr defaultRowHeight="12.75" x14ac:dyDescent="0.2"/>
  <cols>
    <col min="1" max="1" width="12.85546875" customWidth="1"/>
    <col min="2" max="2" width="0.5703125" customWidth="1"/>
    <col min="3" max="3" width="36.7109375" customWidth="1"/>
    <col min="4" max="4" width="14.85546875" hidden="1" customWidth="1"/>
    <col min="5" max="5" width="16" hidden="1" customWidth="1"/>
    <col min="6" max="6" width="17.7109375" hidden="1" customWidth="1"/>
    <col min="7" max="7" width="15.7109375" hidden="1" customWidth="1"/>
    <col min="8" max="8" width="16" hidden="1" customWidth="1"/>
    <col min="9" max="9" width="17.42578125" hidden="1" customWidth="1"/>
    <col min="10" max="10" width="17.28515625" hidden="1" customWidth="1"/>
    <col min="11" max="11" width="17.7109375" hidden="1" customWidth="1"/>
    <col min="12" max="12" width="18.85546875" hidden="1" customWidth="1"/>
    <col min="13" max="13" width="22.7109375" hidden="1" customWidth="1"/>
    <col min="14" max="14" width="12.7109375" customWidth="1"/>
    <col min="15" max="15" width="20.42578125" customWidth="1"/>
    <col min="16" max="24" width="15.7109375" hidden="1" customWidth="1"/>
    <col min="25" max="25" width="11.42578125" hidden="1" customWidth="1"/>
    <col min="26" max="26" width="11.7109375" customWidth="1"/>
    <col min="27" max="27" width="26.140625" customWidth="1"/>
    <col min="28" max="28" width="10" hidden="1" customWidth="1"/>
    <col min="29" max="29" width="11.5703125" hidden="1" customWidth="1"/>
    <col min="30" max="30" width="9.7109375" hidden="1" customWidth="1"/>
    <col min="31" max="31" width="14.42578125" hidden="1" customWidth="1"/>
    <col min="32" max="32" width="9.7109375" hidden="1" customWidth="1"/>
    <col min="33" max="33" width="15.5703125" hidden="1" customWidth="1"/>
    <col min="34" max="34" width="10.140625" hidden="1" customWidth="1"/>
    <col min="35" max="35" width="11.5703125" hidden="1" customWidth="1"/>
    <col min="36" max="36" width="9.42578125" hidden="1" customWidth="1"/>
    <col min="37" max="37" width="15.7109375" hidden="1" customWidth="1"/>
    <col min="38" max="38" width="10" hidden="1" customWidth="1"/>
    <col min="39" max="39" width="15.7109375" hidden="1" customWidth="1"/>
    <col min="40" max="40" width="9.5703125" customWidth="1"/>
    <col min="41" max="41" width="17.42578125" customWidth="1"/>
    <col min="42" max="42" width="10.28515625" customWidth="1"/>
    <col min="43" max="43" width="14.28515625" customWidth="1"/>
    <col min="44" max="44" width="10.5703125" hidden="1" customWidth="1"/>
    <col min="45" max="45" width="15.7109375" hidden="1" customWidth="1"/>
    <col min="46" max="46" width="10.28515625" hidden="1" customWidth="1"/>
    <col min="47" max="47" width="15.7109375" hidden="1" customWidth="1"/>
    <col min="48" max="48" width="10.140625" hidden="1" customWidth="1"/>
    <col min="49" max="49" width="15.7109375" hidden="1" customWidth="1"/>
    <col min="50" max="50" width="11.28515625" hidden="1" customWidth="1"/>
    <col min="51" max="51" width="15.7109375" hidden="1" customWidth="1"/>
    <col min="52" max="52" width="11.7109375" hidden="1" customWidth="1"/>
    <col min="53" max="53" width="15.7109375" hidden="1" customWidth="1"/>
    <col min="54" max="54" width="10.85546875" customWidth="1"/>
    <col min="55" max="55" width="17.5703125" customWidth="1"/>
    <col min="56" max="56" width="10.28515625" customWidth="1"/>
    <col min="57" max="57" width="16.85546875" customWidth="1"/>
    <col min="58" max="58" width="15.5703125" hidden="1" customWidth="1"/>
    <col min="59" max="59" width="17.85546875" hidden="1" customWidth="1"/>
    <col min="60" max="60" width="11" hidden="1" customWidth="1"/>
    <col min="61" max="61" width="11.28515625" hidden="1" customWidth="1"/>
    <col min="62" max="62" width="10.85546875" hidden="1" customWidth="1"/>
    <col min="63" max="63" width="12" hidden="1" customWidth="1"/>
    <col min="64" max="64" width="9.140625" hidden="1" customWidth="1"/>
    <col min="76" max="77" width="9.140625" customWidth="1"/>
  </cols>
  <sheetData>
    <row r="1" spans="2:63" s="1" customFormat="1" ht="34.5" customHeight="1" x14ac:dyDescent="0.2">
      <c r="J1" s="15"/>
    </row>
    <row r="2" spans="2:63" s="1" customFormat="1" ht="18" customHeight="1" x14ac:dyDescent="0.35">
      <c r="B2" s="30" t="s">
        <v>83</v>
      </c>
      <c r="C2" s="36"/>
      <c r="D2" s="36"/>
      <c r="E2" s="36"/>
      <c r="F2" s="36"/>
      <c r="G2" s="37"/>
      <c r="H2" s="37"/>
      <c r="I2" s="37"/>
      <c r="J2" s="37"/>
      <c r="K2" s="37"/>
      <c r="L2" s="37"/>
      <c r="M2" s="37"/>
      <c r="N2" s="37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BC2" s="33" t="s">
        <v>115</v>
      </c>
      <c r="BF2" s="46" t="s">
        <v>106</v>
      </c>
      <c r="BG2" s="46"/>
    </row>
    <row r="3" spans="2:63" s="1" customFormat="1" ht="4.5" customHeight="1" x14ac:dyDescent="0.35"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BF3" s="46"/>
      <c r="BG3" s="46"/>
    </row>
    <row r="4" spans="2:63" s="1" customFormat="1" ht="18" customHeight="1" x14ac:dyDescent="0.35">
      <c r="B4" s="8" t="s">
        <v>84</v>
      </c>
      <c r="C4" s="37"/>
      <c r="D4" s="37"/>
      <c r="E4" s="37"/>
      <c r="F4" s="37"/>
      <c r="G4" s="37"/>
      <c r="H4" s="37"/>
      <c r="I4" s="37"/>
      <c r="J4" s="37"/>
      <c r="K4" s="37"/>
      <c r="L4" s="38" t="s">
        <v>106</v>
      </c>
      <c r="M4" s="37">
        <v>3</v>
      </c>
      <c r="N4" s="37"/>
      <c r="Z4" s="21"/>
      <c r="AM4" s="46"/>
      <c r="AN4" s="46"/>
      <c r="BA4" s="21" t="s">
        <v>106</v>
      </c>
      <c r="BF4" s="46"/>
      <c r="BG4" s="46"/>
      <c r="BJ4" s="21" t="s">
        <v>106</v>
      </c>
    </row>
    <row r="5" spans="2:63" s="1" customFormat="1" ht="6" customHeight="1" x14ac:dyDescent="0.35"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2:63" s="1" customFormat="1" ht="14.25" customHeight="1" x14ac:dyDescent="0.35">
      <c r="B6" s="8" t="s">
        <v>85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BC6" s="74" t="s">
        <v>105</v>
      </c>
    </row>
    <row r="7" spans="2:63" s="1" customFormat="1" ht="18" hidden="1" customHeight="1" x14ac:dyDescent="0.2">
      <c r="C7" s="16" t="s">
        <v>86</v>
      </c>
    </row>
    <row r="8" spans="2:63" s="1" customFormat="1" ht="3" hidden="1" customHeight="1" x14ac:dyDescent="0.2"/>
    <row r="9" spans="2:63" s="1" customFormat="1" ht="24" customHeight="1" x14ac:dyDescent="0.2">
      <c r="C9" s="60" t="s">
        <v>0</v>
      </c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2"/>
      <c r="AQ9" s="34"/>
      <c r="AR9" s="48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50"/>
    </row>
    <row r="10" spans="2:63" s="1" customFormat="1" ht="42" customHeight="1" x14ac:dyDescent="0.25">
      <c r="C10" s="60"/>
      <c r="D10" s="61" t="s">
        <v>4</v>
      </c>
      <c r="E10" s="61"/>
      <c r="F10" s="61"/>
      <c r="G10" s="61"/>
      <c r="H10" s="61"/>
      <c r="I10" s="61"/>
      <c r="J10" s="61"/>
      <c r="K10" s="61"/>
      <c r="L10" s="61"/>
      <c r="M10" s="61"/>
      <c r="N10" s="2"/>
      <c r="O10" s="2"/>
      <c r="P10" s="61" t="s">
        <v>5</v>
      </c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58" t="s">
        <v>6</v>
      </c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31"/>
      <c r="AQ10" s="31"/>
      <c r="AR10" s="57" t="s">
        <v>6</v>
      </c>
      <c r="AS10" s="57"/>
      <c r="AT10" s="57"/>
      <c r="AU10" s="57"/>
      <c r="AV10" s="57"/>
      <c r="AW10" s="57"/>
      <c r="AX10" s="57"/>
      <c r="AY10" s="57"/>
      <c r="AZ10" s="57"/>
      <c r="BA10" s="57"/>
      <c r="BB10" s="57" t="s">
        <v>7</v>
      </c>
      <c r="BC10" s="57"/>
      <c r="BD10" s="32"/>
      <c r="BE10" s="32"/>
      <c r="BF10" s="57" t="s">
        <v>8</v>
      </c>
      <c r="BG10" s="59"/>
      <c r="BH10" s="51"/>
      <c r="BI10" s="52"/>
      <c r="BJ10" s="52"/>
      <c r="BK10" s="53"/>
    </row>
    <row r="11" spans="2:63" s="35" customFormat="1" ht="34.700000000000003" customHeight="1" x14ac:dyDescent="0.2">
      <c r="C11" s="60"/>
      <c r="D11" s="54" t="s">
        <v>9</v>
      </c>
      <c r="E11" s="54"/>
      <c r="F11" s="54" t="s">
        <v>10</v>
      </c>
      <c r="G11" s="54"/>
      <c r="H11" s="54" t="s">
        <v>11</v>
      </c>
      <c r="I11" s="54"/>
      <c r="J11" s="54" t="s">
        <v>12</v>
      </c>
      <c r="K11" s="54"/>
      <c r="L11" s="54" t="s">
        <v>13</v>
      </c>
      <c r="M11" s="54"/>
      <c r="N11" s="54" t="s">
        <v>102</v>
      </c>
      <c r="O11" s="54"/>
      <c r="P11" s="54" t="s">
        <v>14</v>
      </c>
      <c r="Q11" s="54"/>
      <c r="R11" s="54" t="s">
        <v>15</v>
      </c>
      <c r="S11" s="54"/>
      <c r="T11" s="54" t="s">
        <v>16</v>
      </c>
      <c r="U11" s="54"/>
      <c r="V11" s="54" t="s">
        <v>17</v>
      </c>
      <c r="W11" s="54"/>
      <c r="X11" s="54" t="s">
        <v>18</v>
      </c>
      <c r="Y11" s="54"/>
      <c r="Z11" s="54" t="s">
        <v>19</v>
      </c>
      <c r="AA11" s="54"/>
      <c r="AB11" s="54" t="s">
        <v>20</v>
      </c>
      <c r="AC11" s="54"/>
      <c r="AD11" s="54" t="s">
        <v>21</v>
      </c>
      <c r="AE11" s="54"/>
      <c r="AF11" s="54" t="s">
        <v>22</v>
      </c>
      <c r="AG11" s="54"/>
      <c r="AH11" s="54" t="s">
        <v>23</v>
      </c>
      <c r="AI11" s="54"/>
      <c r="AJ11" s="54" t="s">
        <v>24</v>
      </c>
      <c r="AK11" s="54"/>
      <c r="AL11" s="54" t="s">
        <v>25</v>
      </c>
      <c r="AM11" s="54"/>
      <c r="AN11" s="54" t="s">
        <v>26</v>
      </c>
      <c r="AO11" s="54"/>
      <c r="AP11" s="54" t="s">
        <v>103</v>
      </c>
      <c r="AQ11" s="54"/>
      <c r="AR11" s="54" t="s">
        <v>27</v>
      </c>
      <c r="AS11" s="54"/>
      <c r="AT11" s="54" t="s">
        <v>28</v>
      </c>
      <c r="AU11" s="54"/>
      <c r="AV11" s="54" t="s">
        <v>29</v>
      </c>
      <c r="AW11" s="54"/>
      <c r="AX11" s="54" t="s">
        <v>30</v>
      </c>
      <c r="AY11" s="54"/>
      <c r="AZ11" s="54" t="s">
        <v>31</v>
      </c>
      <c r="BA11" s="54"/>
      <c r="BB11" s="58"/>
      <c r="BC11" s="58"/>
      <c r="BD11" s="55" t="s">
        <v>104</v>
      </c>
      <c r="BE11" s="56"/>
      <c r="BF11" s="58"/>
      <c r="BG11" s="58"/>
      <c r="BH11" s="47" t="s">
        <v>108</v>
      </c>
      <c r="BI11" s="47"/>
      <c r="BJ11" s="47" t="s">
        <v>109</v>
      </c>
      <c r="BK11" s="47"/>
    </row>
    <row r="12" spans="2:63" s="1" customFormat="1" ht="23.25" customHeight="1" x14ac:dyDescent="0.25">
      <c r="C12" s="60"/>
      <c r="D12" s="26" t="s">
        <v>32</v>
      </c>
      <c r="E12" s="26" t="s">
        <v>33</v>
      </c>
      <c r="F12" s="26" t="s">
        <v>32</v>
      </c>
      <c r="G12" s="26" t="s">
        <v>33</v>
      </c>
      <c r="H12" s="26" t="s">
        <v>32</v>
      </c>
      <c r="I12" s="26" t="s">
        <v>33</v>
      </c>
      <c r="J12" s="26" t="s">
        <v>32</v>
      </c>
      <c r="K12" s="26" t="s">
        <v>33</v>
      </c>
      <c r="L12" s="26" t="s">
        <v>32</v>
      </c>
      <c r="M12" s="26" t="s">
        <v>33</v>
      </c>
      <c r="N12" s="26" t="s">
        <v>32</v>
      </c>
      <c r="O12" s="26" t="s">
        <v>33</v>
      </c>
      <c r="P12" s="29" t="s">
        <v>32</v>
      </c>
      <c r="Q12" s="29" t="s">
        <v>33</v>
      </c>
      <c r="R12" s="29" t="s">
        <v>32</v>
      </c>
      <c r="S12" s="29" t="s">
        <v>33</v>
      </c>
      <c r="T12" s="29" t="s">
        <v>32</v>
      </c>
      <c r="U12" s="29" t="s">
        <v>33</v>
      </c>
      <c r="V12" s="29" t="s">
        <v>32</v>
      </c>
      <c r="W12" s="29" t="s">
        <v>33</v>
      </c>
      <c r="X12" s="29" t="s">
        <v>32</v>
      </c>
      <c r="Y12" s="29" t="s">
        <v>33</v>
      </c>
      <c r="Z12" s="29" t="s">
        <v>32</v>
      </c>
      <c r="AA12" s="29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  <c r="BB12" s="2" t="s">
        <v>32</v>
      </c>
      <c r="BC12" s="2" t="s">
        <v>33</v>
      </c>
      <c r="BD12" s="2" t="s">
        <v>32</v>
      </c>
      <c r="BE12" s="2" t="s">
        <v>33</v>
      </c>
      <c r="BF12" s="2" t="s">
        <v>32</v>
      </c>
      <c r="BG12" s="2" t="s">
        <v>33</v>
      </c>
      <c r="BH12" s="18" t="s">
        <v>32</v>
      </c>
      <c r="BI12" s="18" t="s">
        <v>33</v>
      </c>
      <c r="BJ12" s="18" t="s">
        <v>32</v>
      </c>
      <c r="BK12" s="18" t="s">
        <v>33</v>
      </c>
    </row>
    <row r="13" spans="2:63" s="1" customFormat="1" ht="19.149999999999999" customHeight="1" x14ac:dyDescent="0.25">
      <c r="C13" s="13" t="s">
        <v>34</v>
      </c>
      <c r="D13" s="22">
        <v>47</v>
      </c>
      <c r="E13" s="22">
        <v>240.9038295</v>
      </c>
      <c r="F13" s="22">
        <v>358</v>
      </c>
      <c r="G13" s="22">
        <v>2137.5233139000002</v>
      </c>
      <c r="H13" s="22">
        <v>301</v>
      </c>
      <c r="I13" s="22">
        <v>1849.159952</v>
      </c>
      <c r="J13" s="22">
        <v>11</v>
      </c>
      <c r="K13" s="22">
        <v>161.57641000000001</v>
      </c>
      <c r="L13" s="22">
        <v>69</v>
      </c>
      <c r="M13" s="22">
        <v>10427.2475467</v>
      </c>
      <c r="N13" s="22">
        <f>SUM(D13,F13,J13,L13)</f>
        <v>485</v>
      </c>
      <c r="O13" s="22">
        <f>SUM(E13,G13,K13,M13)</f>
        <v>12967.2511001</v>
      </c>
      <c r="P13" s="22">
        <v>1435</v>
      </c>
      <c r="Q13" s="22">
        <v>22524.404937700001</v>
      </c>
      <c r="R13" s="22">
        <v>152</v>
      </c>
      <c r="S13" s="22">
        <v>15344.7854147</v>
      </c>
      <c r="T13" s="22">
        <v>38</v>
      </c>
      <c r="U13" s="22">
        <v>10823.595671999999</v>
      </c>
      <c r="V13" s="22">
        <v>7</v>
      </c>
      <c r="W13" s="22">
        <v>163.06662510000001</v>
      </c>
      <c r="X13" s="22">
        <v>0</v>
      </c>
      <c r="Y13" s="22">
        <v>0</v>
      </c>
      <c r="Z13" s="22">
        <v>1632</v>
      </c>
      <c r="AA13" s="22">
        <v>48855.852649499997</v>
      </c>
      <c r="AB13" s="22">
        <v>2</v>
      </c>
      <c r="AC13" s="22">
        <v>763.80080999999996</v>
      </c>
      <c r="AD13" s="22">
        <v>130</v>
      </c>
      <c r="AE13" s="22">
        <v>635.30610060000004</v>
      </c>
      <c r="AF13" s="22">
        <v>228</v>
      </c>
      <c r="AG13" s="22">
        <v>2086.7203834000002</v>
      </c>
      <c r="AH13" s="22">
        <v>0</v>
      </c>
      <c r="AI13" s="22">
        <v>0</v>
      </c>
      <c r="AJ13" s="22">
        <v>0</v>
      </c>
      <c r="AK13" s="22">
        <v>0</v>
      </c>
      <c r="AL13" s="22">
        <v>2</v>
      </c>
      <c r="AM13" s="22">
        <v>763.80080999999996</v>
      </c>
      <c r="AN13" s="22">
        <v>362</v>
      </c>
      <c r="AO13" s="22">
        <v>4249.6281040000003</v>
      </c>
      <c r="AP13" s="22">
        <f>SUM(N13,Z13,AN13)</f>
        <v>2479</v>
      </c>
      <c r="AQ13" s="22">
        <f>SUM(O13,AA13,AO13)</f>
        <v>66072.731853599995</v>
      </c>
      <c r="AR13" s="22">
        <v>49</v>
      </c>
      <c r="AS13" s="22">
        <v>10545.5004352</v>
      </c>
      <c r="AT13" s="22">
        <v>43</v>
      </c>
      <c r="AU13" s="22">
        <v>972.55787989999999</v>
      </c>
      <c r="AV13" s="22">
        <v>690</v>
      </c>
      <c r="AW13" s="22">
        <v>27774.097826500001</v>
      </c>
      <c r="AX13" s="22">
        <v>1565</v>
      </c>
      <c r="AY13" s="22">
        <v>3222.7897526000002</v>
      </c>
      <c r="AZ13" s="22">
        <v>2906</v>
      </c>
      <c r="BA13" s="22">
        <v>46993.471020899997</v>
      </c>
      <c r="BB13" s="22">
        <v>5253</v>
      </c>
      <c r="BC13" s="22">
        <v>89508.416915099995</v>
      </c>
      <c r="BD13" s="22">
        <f>SUM(AP13,BB13)</f>
        <v>7732</v>
      </c>
      <c r="BE13" s="22">
        <f>SUM(AQ13,BC13)</f>
        <v>155581.14876869999</v>
      </c>
      <c r="BF13" s="22">
        <v>484</v>
      </c>
      <c r="BG13" s="22">
        <v>3538.0649145000002</v>
      </c>
      <c r="BH13" s="22">
        <f>SUM(AD13,AT13)</f>
        <v>173</v>
      </c>
      <c r="BI13" s="22">
        <f>SUM(AE13,AU13)</f>
        <v>1607.8639805</v>
      </c>
      <c r="BJ13" s="22">
        <f>SUM(AF13,AV13)</f>
        <v>918</v>
      </c>
      <c r="BK13" s="22">
        <f>SUM(AG13,AW13)</f>
        <v>29860.818209900001</v>
      </c>
    </row>
    <row r="14" spans="2:63" s="1" customFormat="1" ht="19.149999999999999" customHeight="1" x14ac:dyDescent="0.25">
      <c r="C14" s="13" t="s">
        <v>35</v>
      </c>
      <c r="D14" s="22">
        <v>31</v>
      </c>
      <c r="E14" s="22">
        <v>292.60326900000001</v>
      </c>
      <c r="F14" s="22">
        <v>206</v>
      </c>
      <c r="G14" s="22">
        <v>589.45897390000005</v>
      </c>
      <c r="H14" s="22">
        <v>51</v>
      </c>
      <c r="I14" s="22">
        <v>140.83967010000001</v>
      </c>
      <c r="J14" s="22">
        <v>0</v>
      </c>
      <c r="K14" s="22">
        <v>0</v>
      </c>
      <c r="L14" s="22">
        <v>69</v>
      </c>
      <c r="M14" s="22">
        <v>8487.2496891999999</v>
      </c>
      <c r="N14" s="22">
        <f t="shared" ref="N14:N64" si="0">SUM(D14,F14,J14,L14)</f>
        <v>306</v>
      </c>
      <c r="O14" s="22">
        <f t="shared" ref="O14:O64" si="1">SUM(E14,G14,K14,M14)</f>
        <v>9369.3119320999995</v>
      </c>
      <c r="P14" s="22">
        <v>1283</v>
      </c>
      <c r="Q14" s="22">
        <v>9730.8477650999994</v>
      </c>
      <c r="R14" s="22">
        <v>91</v>
      </c>
      <c r="S14" s="22">
        <v>10867.849882799999</v>
      </c>
      <c r="T14" s="22">
        <v>31</v>
      </c>
      <c r="U14" s="22">
        <v>26117.912189899998</v>
      </c>
      <c r="V14" s="22">
        <v>0</v>
      </c>
      <c r="W14" s="22">
        <v>0</v>
      </c>
      <c r="X14" s="22">
        <v>0</v>
      </c>
      <c r="Y14" s="22">
        <v>0</v>
      </c>
      <c r="Z14" s="22">
        <v>1405</v>
      </c>
      <c r="AA14" s="22">
        <v>46716.609837800002</v>
      </c>
      <c r="AB14" s="22">
        <v>0</v>
      </c>
      <c r="AC14" s="22">
        <v>0</v>
      </c>
      <c r="AD14" s="22">
        <v>45</v>
      </c>
      <c r="AE14" s="22">
        <v>171.06930259999999</v>
      </c>
      <c r="AF14" s="22">
        <v>382</v>
      </c>
      <c r="AG14" s="22">
        <v>3894.0478591999999</v>
      </c>
      <c r="AH14" s="22">
        <v>0</v>
      </c>
      <c r="AI14" s="22">
        <v>0</v>
      </c>
      <c r="AJ14" s="22">
        <v>0</v>
      </c>
      <c r="AK14" s="22">
        <v>0</v>
      </c>
      <c r="AL14" s="22">
        <v>1</v>
      </c>
      <c r="AM14" s="22">
        <v>0</v>
      </c>
      <c r="AN14" s="22">
        <v>428</v>
      </c>
      <c r="AO14" s="22">
        <v>4065.1171617999998</v>
      </c>
      <c r="AP14" s="22">
        <f t="shared" ref="AP14:AP64" si="2">SUM(N14,Z14,AN14)</f>
        <v>2139</v>
      </c>
      <c r="AQ14" s="22">
        <f t="shared" ref="AQ14:AQ64" si="3">SUM(O14,AA14,AO14)</f>
        <v>60151.038931700001</v>
      </c>
      <c r="AR14" s="22">
        <v>0</v>
      </c>
      <c r="AS14" s="22">
        <v>0</v>
      </c>
      <c r="AT14" s="22">
        <v>13</v>
      </c>
      <c r="AU14" s="22">
        <v>186.13644120000001</v>
      </c>
      <c r="AV14" s="22">
        <v>530</v>
      </c>
      <c r="AW14" s="22">
        <v>29450.368878699999</v>
      </c>
      <c r="AX14" s="22">
        <v>408</v>
      </c>
      <c r="AY14" s="22">
        <v>964.91423870000006</v>
      </c>
      <c r="AZ14" s="22">
        <v>1770</v>
      </c>
      <c r="BA14" s="22">
        <v>129758.1414198</v>
      </c>
      <c r="BB14" s="22">
        <v>2721</v>
      </c>
      <c r="BC14" s="22">
        <v>160359.5609784</v>
      </c>
      <c r="BD14" s="22">
        <f t="shared" ref="BD14:BD64" si="4">SUM(AP14,BB14)</f>
        <v>4860</v>
      </c>
      <c r="BE14" s="22">
        <f t="shared" ref="BE14:BE64" si="5">SUM(AQ14,BC14)</f>
        <v>220510.59991009999</v>
      </c>
      <c r="BF14" s="22">
        <v>283</v>
      </c>
      <c r="BG14" s="22">
        <v>1441.751231</v>
      </c>
      <c r="BH14" s="22">
        <f t="shared" ref="BH14:BH64" si="6">SUM(AD14,AT14)</f>
        <v>58</v>
      </c>
      <c r="BI14" s="22">
        <f t="shared" ref="BI14:BI64" si="7">SUM(AE14,AU14)</f>
        <v>357.20574379999999</v>
      </c>
      <c r="BJ14" s="22">
        <f t="shared" ref="BJ14:BJ64" si="8">SUM(AF14,AV14)</f>
        <v>912</v>
      </c>
      <c r="BK14" s="22">
        <f t="shared" ref="BK14:BK64" si="9">SUM(AG14,AW14)</f>
        <v>33344.416737899999</v>
      </c>
    </row>
    <row r="15" spans="2:63" s="1" customFormat="1" ht="19.149999999999999" customHeight="1" x14ac:dyDescent="0.25">
      <c r="C15" s="13" t="s">
        <v>36</v>
      </c>
      <c r="D15" s="22">
        <v>22</v>
      </c>
      <c r="E15" s="22">
        <v>220.75913</v>
      </c>
      <c r="F15" s="22">
        <v>5</v>
      </c>
      <c r="G15" s="22">
        <v>23.197890000000001</v>
      </c>
      <c r="H15" s="22">
        <v>3</v>
      </c>
      <c r="I15" s="22">
        <v>21.013300000000001</v>
      </c>
      <c r="J15" s="22">
        <v>0</v>
      </c>
      <c r="K15" s="22">
        <v>0</v>
      </c>
      <c r="L15" s="22">
        <v>16</v>
      </c>
      <c r="M15" s="22">
        <v>601.35468000000003</v>
      </c>
      <c r="N15" s="22">
        <f t="shared" si="0"/>
        <v>43</v>
      </c>
      <c r="O15" s="22">
        <f t="shared" si="1"/>
        <v>845.31169999999997</v>
      </c>
      <c r="P15" s="22">
        <v>353</v>
      </c>
      <c r="Q15" s="22">
        <v>7506.6081899999999</v>
      </c>
      <c r="R15" s="22">
        <v>30</v>
      </c>
      <c r="S15" s="22">
        <v>3475.8923300000001</v>
      </c>
      <c r="T15" s="22">
        <v>3</v>
      </c>
      <c r="U15" s="22">
        <v>1129.0112799999999</v>
      </c>
      <c r="V15" s="22">
        <v>0</v>
      </c>
      <c r="W15" s="22">
        <v>0</v>
      </c>
      <c r="X15" s="22">
        <v>0</v>
      </c>
      <c r="Y15" s="22">
        <v>0</v>
      </c>
      <c r="Z15" s="22">
        <v>386</v>
      </c>
      <c r="AA15" s="22">
        <v>12111.5118</v>
      </c>
      <c r="AB15" s="22">
        <v>0</v>
      </c>
      <c r="AC15" s="22">
        <v>0</v>
      </c>
      <c r="AD15" s="22">
        <v>40</v>
      </c>
      <c r="AE15" s="22">
        <v>230.45665</v>
      </c>
      <c r="AF15" s="22">
        <v>250</v>
      </c>
      <c r="AG15" s="22">
        <v>2803.9622899999999</v>
      </c>
      <c r="AH15" s="22">
        <v>0</v>
      </c>
      <c r="AI15" s="22">
        <v>0</v>
      </c>
      <c r="AJ15" s="22">
        <v>0</v>
      </c>
      <c r="AK15" s="22">
        <v>0</v>
      </c>
      <c r="AL15" s="22">
        <v>0</v>
      </c>
      <c r="AM15" s="22">
        <v>0</v>
      </c>
      <c r="AN15" s="22">
        <v>290</v>
      </c>
      <c r="AO15" s="22">
        <v>3034.41894</v>
      </c>
      <c r="AP15" s="22">
        <f t="shared" si="2"/>
        <v>719</v>
      </c>
      <c r="AQ15" s="22">
        <f t="shared" si="3"/>
        <v>15991.24244</v>
      </c>
      <c r="AR15" s="22">
        <v>0</v>
      </c>
      <c r="AS15" s="22">
        <v>0</v>
      </c>
      <c r="AT15" s="22">
        <v>14</v>
      </c>
      <c r="AU15" s="22">
        <v>210.76392999999999</v>
      </c>
      <c r="AV15" s="22">
        <v>519</v>
      </c>
      <c r="AW15" s="22">
        <v>25010.30012</v>
      </c>
      <c r="AX15" s="22">
        <v>70</v>
      </c>
      <c r="AY15" s="22">
        <v>319.06684000000001</v>
      </c>
      <c r="AZ15" s="22">
        <v>1057</v>
      </c>
      <c r="BA15" s="22">
        <v>15076.816140000001</v>
      </c>
      <c r="BB15" s="22">
        <v>1660</v>
      </c>
      <c r="BC15" s="22">
        <v>40616.947030000003</v>
      </c>
      <c r="BD15" s="22">
        <f t="shared" si="4"/>
        <v>2379</v>
      </c>
      <c r="BE15" s="22">
        <f t="shared" si="5"/>
        <v>56608.189470000005</v>
      </c>
      <c r="BF15" s="22">
        <v>155</v>
      </c>
      <c r="BG15" s="22">
        <v>966.15192999999999</v>
      </c>
      <c r="BH15" s="22">
        <f t="shared" si="6"/>
        <v>54</v>
      </c>
      <c r="BI15" s="22">
        <f t="shared" si="7"/>
        <v>441.22057999999998</v>
      </c>
      <c r="BJ15" s="22">
        <f t="shared" si="8"/>
        <v>769</v>
      </c>
      <c r="BK15" s="22">
        <f t="shared" si="9"/>
        <v>27814.262409999999</v>
      </c>
    </row>
    <row r="16" spans="2:63" s="42" customFormat="1" ht="19.149999999999999" customHeight="1" x14ac:dyDescent="0.25">
      <c r="C16" s="17" t="s">
        <v>37</v>
      </c>
      <c r="D16" s="23">
        <v>793</v>
      </c>
      <c r="E16" s="23">
        <v>6760.6685859999998</v>
      </c>
      <c r="F16" s="23">
        <v>104</v>
      </c>
      <c r="G16" s="23">
        <v>7554.4237027999998</v>
      </c>
      <c r="H16" s="23">
        <v>34</v>
      </c>
      <c r="I16" s="23">
        <v>1537.4934791000001</v>
      </c>
      <c r="J16" s="23">
        <v>19</v>
      </c>
      <c r="K16" s="23">
        <v>16698.127480800002</v>
      </c>
      <c r="L16" s="23">
        <v>44</v>
      </c>
      <c r="M16" s="23">
        <v>7639.0689026999999</v>
      </c>
      <c r="N16" s="23">
        <f t="shared" si="0"/>
        <v>960</v>
      </c>
      <c r="O16" s="23">
        <f t="shared" si="1"/>
        <v>38652.288672299997</v>
      </c>
      <c r="P16" s="23">
        <v>0</v>
      </c>
      <c r="Q16" s="23">
        <v>0</v>
      </c>
      <c r="R16" s="23">
        <v>593</v>
      </c>
      <c r="S16" s="23">
        <v>1270.6795474</v>
      </c>
      <c r="T16" s="23">
        <v>2510</v>
      </c>
      <c r="U16" s="23">
        <v>30178.375206799999</v>
      </c>
      <c r="V16" s="23">
        <v>486</v>
      </c>
      <c r="W16" s="23">
        <v>63380.348572399998</v>
      </c>
      <c r="X16" s="23">
        <v>152</v>
      </c>
      <c r="Y16" s="23">
        <v>37917.754676800003</v>
      </c>
      <c r="Z16" s="23">
        <v>3741</v>
      </c>
      <c r="AA16" s="23">
        <v>132747.15800339999</v>
      </c>
      <c r="AB16" s="23">
        <v>197</v>
      </c>
      <c r="AC16" s="23">
        <v>133.68116029999999</v>
      </c>
      <c r="AD16" s="23">
        <v>0</v>
      </c>
      <c r="AE16" s="23">
        <v>0</v>
      </c>
      <c r="AF16" s="23">
        <v>0</v>
      </c>
      <c r="AG16" s="23">
        <v>0</v>
      </c>
      <c r="AH16" s="23">
        <v>225</v>
      </c>
      <c r="AI16" s="23">
        <v>1381.4084507</v>
      </c>
      <c r="AJ16" s="23">
        <v>551</v>
      </c>
      <c r="AK16" s="23">
        <v>5902.9011856999996</v>
      </c>
      <c r="AL16" s="23">
        <v>0</v>
      </c>
      <c r="AM16" s="23">
        <v>0</v>
      </c>
      <c r="AN16" s="23">
        <v>973</v>
      </c>
      <c r="AO16" s="23">
        <v>7417.9907966999999</v>
      </c>
      <c r="AP16" s="23">
        <f t="shared" si="2"/>
        <v>5674</v>
      </c>
      <c r="AQ16" s="23">
        <f t="shared" si="3"/>
        <v>178817.43747239999</v>
      </c>
      <c r="AR16" s="23">
        <v>107</v>
      </c>
      <c r="AS16" s="23">
        <v>82.220300699999996</v>
      </c>
      <c r="AT16" s="23">
        <v>0</v>
      </c>
      <c r="AU16" s="23">
        <v>0</v>
      </c>
      <c r="AV16" s="23">
        <v>1695</v>
      </c>
      <c r="AW16" s="23">
        <v>7073.4785779000003</v>
      </c>
      <c r="AX16" s="23">
        <v>336</v>
      </c>
      <c r="AY16" s="23">
        <v>119.3711926</v>
      </c>
      <c r="AZ16" s="23">
        <v>4</v>
      </c>
      <c r="BA16" s="23">
        <v>12532.815251800001</v>
      </c>
      <c r="BB16" s="23">
        <v>2142</v>
      </c>
      <c r="BC16" s="23">
        <v>19807.885322999999</v>
      </c>
      <c r="BD16" s="23">
        <f t="shared" si="4"/>
        <v>7816</v>
      </c>
      <c r="BE16" s="23">
        <f t="shared" si="5"/>
        <v>198625.32279539999</v>
      </c>
      <c r="BF16" s="23">
        <v>0</v>
      </c>
      <c r="BG16" s="23">
        <v>0</v>
      </c>
      <c r="BH16" s="23">
        <f t="shared" si="6"/>
        <v>0</v>
      </c>
      <c r="BI16" s="23">
        <f t="shared" si="7"/>
        <v>0</v>
      </c>
      <c r="BJ16" s="23">
        <f t="shared" si="8"/>
        <v>1695</v>
      </c>
      <c r="BK16" s="23">
        <f t="shared" si="9"/>
        <v>7073.4785779000003</v>
      </c>
    </row>
    <row r="17" spans="3:63" s="1" customFormat="1" ht="19.149999999999999" customHeight="1" x14ac:dyDescent="0.25">
      <c r="C17" s="13" t="s">
        <v>38</v>
      </c>
      <c r="D17" s="22">
        <v>18</v>
      </c>
      <c r="E17" s="22">
        <v>4586.0315092999999</v>
      </c>
      <c r="F17" s="22" t="s">
        <v>110</v>
      </c>
      <c r="G17" s="22">
        <v>218.99999679999999</v>
      </c>
      <c r="H17" s="22">
        <v>15</v>
      </c>
      <c r="I17" s="22">
        <v>4380.1553083999997</v>
      </c>
      <c r="J17" s="22">
        <v>10</v>
      </c>
      <c r="K17" s="22">
        <v>2731.3530609999998</v>
      </c>
      <c r="L17" s="22">
        <v>14</v>
      </c>
      <c r="M17" s="22">
        <v>765.89837890000001</v>
      </c>
      <c r="N17" s="22">
        <f t="shared" si="0"/>
        <v>42</v>
      </c>
      <c r="O17" s="22">
        <f t="shared" si="1"/>
        <v>8302.2829459999994</v>
      </c>
      <c r="P17" s="22">
        <v>813</v>
      </c>
      <c r="Q17" s="22">
        <v>7467.5759765000003</v>
      </c>
      <c r="R17" s="22">
        <v>98</v>
      </c>
      <c r="S17" s="22">
        <v>7907.9778325999996</v>
      </c>
      <c r="T17" s="22">
        <v>13</v>
      </c>
      <c r="U17" s="22">
        <v>2188.4421484999998</v>
      </c>
      <c r="V17" s="22">
        <v>77</v>
      </c>
      <c r="W17" s="22">
        <v>166.07448350000001</v>
      </c>
      <c r="X17" s="22">
        <v>9</v>
      </c>
      <c r="Y17" s="22">
        <v>152.65936840000001</v>
      </c>
      <c r="Z17" s="22">
        <v>1010</v>
      </c>
      <c r="AA17" s="22">
        <v>17882.729809500001</v>
      </c>
      <c r="AB17" s="22">
        <v>0</v>
      </c>
      <c r="AC17" s="22">
        <v>0</v>
      </c>
      <c r="AD17" s="22">
        <v>141</v>
      </c>
      <c r="AE17" s="22">
        <v>1046.1858982000001</v>
      </c>
      <c r="AF17" s="22">
        <v>313</v>
      </c>
      <c r="AG17" s="22">
        <v>3047.1617762000001</v>
      </c>
      <c r="AH17" s="22">
        <v>0</v>
      </c>
      <c r="AI17" s="22">
        <v>0</v>
      </c>
      <c r="AJ17" s="22">
        <v>0</v>
      </c>
      <c r="AK17" s="22">
        <v>0</v>
      </c>
      <c r="AL17" s="22">
        <v>0</v>
      </c>
      <c r="AM17" s="22">
        <v>0</v>
      </c>
      <c r="AN17" s="22">
        <v>454</v>
      </c>
      <c r="AO17" s="22">
        <v>4093.3476744</v>
      </c>
      <c r="AP17" s="22">
        <f t="shared" si="2"/>
        <v>1506</v>
      </c>
      <c r="AQ17" s="22">
        <f t="shared" si="3"/>
        <v>30278.3604299</v>
      </c>
      <c r="AR17" s="22">
        <v>0</v>
      </c>
      <c r="AS17" s="22">
        <v>0</v>
      </c>
      <c r="AT17" s="22">
        <v>3</v>
      </c>
      <c r="AU17" s="22">
        <v>29.701560700000002</v>
      </c>
      <c r="AV17" s="22">
        <v>79</v>
      </c>
      <c r="AW17" s="22">
        <v>1281.6019398999999</v>
      </c>
      <c r="AX17" s="22">
        <v>1933</v>
      </c>
      <c r="AY17" s="22">
        <v>32794.036844399998</v>
      </c>
      <c r="AZ17" s="22">
        <v>620</v>
      </c>
      <c r="BA17" s="22">
        <v>23926.463173600001</v>
      </c>
      <c r="BB17" s="22">
        <v>2635</v>
      </c>
      <c r="BC17" s="22">
        <v>58031.803518599998</v>
      </c>
      <c r="BD17" s="22">
        <f t="shared" si="4"/>
        <v>4141</v>
      </c>
      <c r="BE17" s="22">
        <f t="shared" si="5"/>
        <v>88310.163948500005</v>
      </c>
      <c r="BF17" s="22">
        <v>88</v>
      </c>
      <c r="BG17" s="22">
        <v>831.77284350000002</v>
      </c>
      <c r="BH17" s="22">
        <f t="shared" si="6"/>
        <v>144</v>
      </c>
      <c r="BI17" s="22">
        <f t="shared" si="7"/>
        <v>1075.8874589000002</v>
      </c>
      <c r="BJ17" s="22">
        <f t="shared" si="8"/>
        <v>392</v>
      </c>
      <c r="BK17" s="22">
        <f t="shared" si="9"/>
        <v>4328.7637161000002</v>
      </c>
    </row>
    <row r="18" spans="3:63" s="1" customFormat="1" ht="19.149999999999999" customHeight="1" x14ac:dyDescent="0.25">
      <c r="C18" s="13" t="s">
        <v>39</v>
      </c>
      <c r="D18" s="22">
        <v>38</v>
      </c>
      <c r="E18" s="22">
        <v>199.56448330000001</v>
      </c>
      <c r="F18" s="22">
        <v>10</v>
      </c>
      <c r="G18" s="22">
        <v>632.38727359999996</v>
      </c>
      <c r="H18" s="22">
        <v>19</v>
      </c>
      <c r="I18" s="22">
        <v>1122.436287</v>
      </c>
      <c r="J18" s="22">
        <v>4</v>
      </c>
      <c r="K18" s="22">
        <v>1083.7542301000001</v>
      </c>
      <c r="L18" s="22">
        <v>4</v>
      </c>
      <c r="M18" s="22">
        <v>1225.6507471</v>
      </c>
      <c r="N18" s="22">
        <f t="shared" si="0"/>
        <v>56</v>
      </c>
      <c r="O18" s="22">
        <f t="shared" si="1"/>
        <v>3141.3567340999998</v>
      </c>
      <c r="P18" s="22">
        <v>588</v>
      </c>
      <c r="Q18" s="22">
        <v>6221.8779925999997</v>
      </c>
      <c r="R18" s="22">
        <v>225</v>
      </c>
      <c r="S18" s="22">
        <v>20643.7951044</v>
      </c>
      <c r="T18" s="22">
        <v>28</v>
      </c>
      <c r="U18" s="22">
        <v>3221.1335620999998</v>
      </c>
      <c r="V18" s="22">
        <v>0</v>
      </c>
      <c r="W18" s="22">
        <v>0</v>
      </c>
      <c r="X18" s="22">
        <v>0</v>
      </c>
      <c r="Y18" s="22">
        <v>0</v>
      </c>
      <c r="Z18" s="22">
        <v>841</v>
      </c>
      <c r="AA18" s="22">
        <v>30086.806659099999</v>
      </c>
      <c r="AB18" s="22">
        <v>0</v>
      </c>
      <c r="AC18" s="22">
        <v>0</v>
      </c>
      <c r="AD18" s="22">
        <v>50</v>
      </c>
      <c r="AE18" s="22">
        <v>335.09118690000003</v>
      </c>
      <c r="AF18" s="22">
        <v>182</v>
      </c>
      <c r="AG18" s="22">
        <v>1780.9539615000001</v>
      </c>
      <c r="AH18" s="22">
        <v>0</v>
      </c>
      <c r="AI18" s="22">
        <v>0</v>
      </c>
      <c r="AJ18" s="22">
        <v>0</v>
      </c>
      <c r="AK18" s="22">
        <v>0</v>
      </c>
      <c r="AL18" s="22">
        <v>0</v>
      </c>
      <c r="AM18" s="22">
        <v>0</v>
      </c>
      <c r="AN18" s="22">
        <v>232</v>
      </c>
      <c r="AO18" s="22">
        <v>2116.0451484</v>
      </c>
      <c r="AP18" s="22">
        <f t="shared" si="2"/>
        <v>1129</v>
      </c>
      <c r="AQ18" s="22">
        <f t="shared" si="3"/>
        <v>35344.208541599997</v>
      </c>
      <c r="AR18" s="22">
        <v>2</v>
      </c>
      <c r="AS18" s="22">
        <v>561.16507309999997</v>
      </c>
      <c r="AT18" s="22">
        <v>13</v>
      </c>
      <c r="AU18" s="22">
        <v>170.55829650000001</v>
      </c>
      <c r="AV18" s="22">
        <v>1029</v>
      </c>
      <c r="AW18" s="22">
        <v>27688.881645000001</v>
      </c>
      <c r="AX18" s="22">
        <v>1317</v>
      </c>
      <c r="AY18" s="22">
        <v>8362.9748276999999</v>
      </c>
      <c r="AZ18" s="22">
        <v>66</v>
      </c>
      <c r="BA18" s="22">
        <v>950568.18297049997</v>
      </c>
      <c r="BB18" s="22">
        <v>2427</v>
      </c>
      <c r="BC18" s="22">
        <v>987351.76281280001</v>
      </c>
      <c r="BD18" s="22">
        <f t="shared" si="4"/>
        <v>3556</v>
      </c>
      <c r="BE18" s="22">
        <f t="shared" si="5"/>
        <v>1022695.9713544</v>
      </c>
      <c r="BF18" s="22">
        <v>198</v>
      </c>
      <c r="BG18" s="22">
        <v>1008.4846321</v>
      </c>
      <c r="BH18" s="22">
        <f t="shared" si="6"/>
        <v>63</v>
      </c>
      <c r="BI18" s="22">
        <f t="shared" si="7"/>
        <v>505.64948340000001</v>
      </c>
      <c r="BJ18" s="22">
        <f t="shared" si="8"/>
        <v>1211</v>
      </c>
      <c r="BK18" s="22">
        <f t="shared" si="9"/>
        <v>29469.835606500001</v>
      </c>
    </row>
    <row r="19" spans="3:63" s="41" customFormat="1" ht="19.149999999999999" customHeight="1" x14ac:dyDescent="0.25">
      <c r="C19" s="39" t="s">
        <v>40</v>
      </c>
      <c r="D19" s="40">
        <v>22</v>
      </c>
      <c r="E19" s="40">
        <v>81.788559699999993</v>
      </c>
      <c r="F19" s="40">
        <v>111</v>
      </c>
      <c r="G19" s="40">
        <v>2445.2266123999998</v>
      </c>
      <c r="H19" s="40">
        <v>35</v>
      </c>
      <c r="I19" s="40">
        <v>1023.5153800000001</v>
      </c>
      <c r="J19" s="40">
        <v>57</v>
      </c>
      <c r="K19" s="40">
        <v>1105.30394</v>
      </c>
      <c r="L19" s="40">
        <v>0</v>
      </c>
      <c r="M19" s="40">
        <v>0</v>
      </c>
      <c r="N19" s="40">
        <f t="shared" si="0"/>
        <v>190</v>
      </c>
      <c r="O19" s="40">
        <f t="shared" si="1"/>
        <v>3632.3191121</v>
      </c>
      <c r="P19" s="40">
        <v>36</v>
      </c>
      <c r="Q19" s="40">
        <v>5466.9746556</v>
      </c>
      <c r="R19" s="40">
        <v>688</v>
      </c>
      <c r="S19" s="40">
        <v>54145.656772599999</v>
      </c>
      <c r="T19" s="40">
        <v>40</v>
      </c>
      <c r="U19" s="40">
        <v>6480.0603177000003</v>
      </c>
      <c r="V19" s="40">
        <v>12</v>
      </c>
      <c r="W19" s="40">
        <v>10569.2142129</v>
      </c>
      <c r="X19" s="40">
        <v>0</v>
      </c>
      <c r="Y19" s="40">
        <v>0</v>
      </c>
      <c r="Z19" s="40">
        <v>776</v>
      </c>
      <c r="AA19" s="40">
        <v>76661.905958799995</v>
      </c>
      <c r="AB19" s="40">
        <v>0</v>
      </c>
      <c r="AC19" s="40">
        <v>0</v>
      </c>
      <c r="AD19" s="40">
        <v>23</v>
      </c>
      <c r="AE19" s="40">
        <v>106.9507471</v>
      </c>
      <c r="AF19" s="40">
        <v>212</v>
      </c>
      <c r="AG19" s="40">
        <v>2638.8545850999999</v>
      </c>
      <c r="AH19" s="40">
        <v>0</v>
      </c>
      <c r="AI19" s="40">
        <v>0</v>
      </c>
      <c r="AJ19" s="40">
        <v>0</v>
      </c>
      <c r="AK19" s="40">
        <v>0</v>
      </c>
      <c r="AL19" s="40">
        <v>25</v>
      </c>
      <c r="AM19" s="40">
        <v>5.6976883000000003</v>
      </c>
      <c r="AN19" s="40">
        <v>260</v>
      </c>
      <c r="AO19" s="40">
        <v>2751.5030204999998</v>
      </c>
      <c r="AP19" s="40">
        <f t="shared" si="2"/>
        <v>1226</v>
      </c>
      <c r="AQ19" s="40">
        <f t="shared" si="3"/>
        <v>83045.728091399986</v>
      </c>
      <c r="AR19" s="40">
        <v>211</v>
      </c>
      <c r="AS19" s="40">
        <v>34649.850027400003</v>
      </c>
      <c r="AT19" s="40">
        <v>7</v>
      </c>
      <c r="AU19" s="40">
        <v>147.91897650000001</v>
      </c>
      <c r="AV19" s="40">
        <v>182</v>
      </c>
      <c r="AW19" s="40">
        <v>8447.3545763999991</v>
      </c>
      <c r="AX19" s="40">
        <v>102</v>
      </c>
      <c r="AY19" s="40">
        <v>253.92689849999999</v>
      </c>
      <c r="AZ19" s="40">
        <v>704</v>
      </c>
      <c r="BA19" s="40">
        <v>25967.391899900002</v>
      </c>
      <c r="BB19" s="40">
        <v>1206</v>
      </c>
      <c r="BC19" s="40">
        <v>69466.442378699998</v>
      </c>
      <c r="BD19" s="40">
        <f t="shared" si="4"/>
        <v>2432</v>
      </c>
      <c r="BE19" s="40">
        <f t="shared" si="5"/>
        <v>152512.17047009998</v>
      </c>
      <c r="BF19" s="40">
        <v>109</v>
      </c>
      <c r="BG19" s="40">
        <v>388.16388490000003</v>
      </c>
      <c r="BH19" s="40">
        <f t="shared" si="6"/>
        <v>30</v>
      </c>
      <c r="BI19" s="40">
        <f t="shared" si="7"/>
        <v>254.86972360000001</v>
      </c>
      <c r="BJ19" s="40">
        <f t="shared" si="8"/>
        <v>394</v>
      </c>
      <c r="BK19" s="40">
        <f t="shared" si="9"/>
        <v>11086.209161499999</v>
      </c>
    </row>
    <row r="20" spans="3:63" s="1" customFormat="1" ht="19.149999999999999" customHeight="1" x14ac:dyDescent="0.25">
      <c r="C20" s="13" t="s">
        <v>41</v>
      </c>
      <c r="D20" s="22">
        <v>267</v>
      </c>
      <c r="E20" s="22">
        <v>1360.3368181000001</v>
      </c>
      <c r="F20" s="22">
        <v>349</v>
      </c>
      <c r="G20" s="22">
        <v>5001.4069026999996</v>
      </c>
      <c r="H20" s="22">
        <v>156</v>
      </c>
      <c r="I20" s="22">
        <v>300.68885740000002</v>
      </c>
      <c r="J20" s="22">
        <v>43</v>
      </c>
      <c r="K20" s="22">
        <v>1762.8260894</v>
      </c>
      <c r="L20" s="22">
        <v>129</v>
      </c>
      <c r="M20" s="22">
        <v>11563.966638399999</v>
      </c>
      <c r="N20" s="22">
        <f t="shared" si="0"/>
        <v>788</v>
      </c>
      <c r="O20" s="22">
        <f t="shared" si="1"/>
        <v>19688.536448599996</v>
      </c>
      <c r="P20" s="22">
        <v>3109</v>
      </c>
      <c r="Q20" s="22">
        <v>28830.6468441</v>
      </c>
      <c r="R20" s="22">
        <v>514</v>
      </c>
      <c r="S20" s="22">
        <v>52271.701422700004</v>
      </c>
      <c r="T20" s="22">
        <v>112</v>
      </c>
      <c r="U20" s="22">
        <v>28336.077353100001</v>
      </c>
      <c r="V20" s="22">
        <v>3</v>
      </c>
      <c r="W20" s="22">
        <v>148.49526610000001</v>
      </c>
      <c r="X20" s="22">
        <v>0</v>
      </c>
      <c r="Y20" s="22">
        <v>0</v>
      </c>
      <c r="Z20" s="22">
        <v>3738</v>
      </c>
      <c r="AA20" s="22">
        <v>109586.92088600001</v>
      </c>
      <c r="AB20" s="22">
        <v>1</v>
      </c>
      <c r="AC20" s="22">
        <v>178.4495</v>
      </c>
      <c r="AD20" s="22">
        <v>486</v>
      </c>
      <c r="AE20" s="22">
        <v>3281.5906924000001</v>
      </c>
      <c r="AF20" s="22">
        <v>1023</v>
      </c>
      <c r="AG20" s="22">
        <v>8527.8163652999992</v>
      </c>
      <c r="AH20" s="22">
        <v>0</v>
      </c>
      <c r="AI20" s="22">
        <v>0</v>
      </c>
      <c r="AJ20" s="22">
        <v>0</v>
      </c>
      <c r="AK20" s="22">
        <v>0</v>
      </c>
      <c r="AL20" s="22">
        <v>41</v>
      </c>
      <c r="AM20" s="22">
        <v>8.0410380000000004</v>
      </c>
      <c r="AN20" s="22">
        <v>1551</v>
      </c>
      <c r="AO20" s="22">
        <v>11995.8975957</v>
      </c>
      <c r="AP20" s="22">
        <f t="shared" si="2"/>
        <v>6077</v>
      </c>
      <c r="AQ20" s="22">
        <f t="shared" si="3"/>
        <v>141271.3549303</v>
      </c>
      <c r="AR20" s="22">
        <v>10</v>
      </c>
      <c r="AS20" s="22">
        <v>545546.28110979998</v>
      </c>
      <c r="AT20" s="22">
        <v>98</v>
      </c>
      <c r="AU20" s="22">
        <v>1812.1406535000001</v>
      </c>
      <c r="AV20" s="22">
        <v>3293</v>
      </c>
      <c r="AW20" s="22">
        <v>98839.694970900004</v>
      </c>
      <c r="AX20" s="22">
        <v>2375</v>
      </c>
      <c r="AY20" s="22">
        <v>5944.1904796999997</v>
      </c>
      <c r="AZ20" s="22">
        <v>7205</v>
      </c>
      <c r="BA20" s="22">
        <v>461324.35780579998</v>
      </c>
      <c r="BB20" s="22">
        <v>12981</v>
      </c>
      <c r="BC20" s="22">
        <v>1113466.6650197001</v>
      </c>
      <c r="BD20" s="22">
        <f t="shared" si="4"/>
        <v>19058</v>
      </c>
      <c r="BE20" s="22">
        <f t="shared" si="5"/>
        <v>1254738.0199500001</v>
      </c>
      <c r="BF20" s="22">
        <v>2070</v>
      </c>
      <c r="BG20" s="22">
        <v>9125.5985598000007</v>
      </c>
      <c r="BH20" s="22">
        <f t="shared" si="6"/>
        <v>584</v>
      </c>
      <c r="BI20" s="22">
        <f t="shared" si="7"/>
        <v>5093.7313458999997</v>
      </c>
      <c r="BJ20" s="22">
        <f t="shared" si="8"/>
        <v>4316</v>
      </c>
      <c r="BK20" s="22">
        <f t="shared" si="9"/>
        <v>107367.5113362</v>
      </c>
    </row>
    <row r="21" spans="3:63" s="1" customFormat="1" ht="19.149999999999999" customHeight="1" x14ac:dyDescent="0.25">
      <c r="C21" s="13" t="s">
        <v>42</v>
      </c>
      <c r="D21" s="22">
        <v>32</v>
      </c>
      <c r="E21" s="22">
        <v>252.67694</v>
      </c>
      <c r="F21" s="22">
        <v>30</v>
      </c>
      <c r="G21" s="22">
        <v>287.13236000000001</v>
      </c>
      <c r="H21" s="22">
        <v>13</v>
      </c>
      <c r="I21" s="22">
        <v>15.126939999999999</v>
      </c>
      <c r="J21" s="22">
        <v>2</v>
      </c>
      <c r="K21" s="22">
        <v>748.44884999999999</v>
      </c>
      <c r="L21" s="22">
        <v>45</v>
      </c>
      <c r="M21" s="22">
        <v>11763.210209999999</v>
      </c>
      <c r="N21" s="22">
        <f t="shared" si="0"/>
        <v>109</v>
      </c>
      <c r="O21" s="22">
        <f t="shared" si="1"/>
        <v>13051.468359999999</v>
      </c>
      <c r="P21" s="22">
        <v>1478</v>
      </c>
      <c r="Q21" s="22">
        <v>11984.389289999999</v>
      </c>
      <c r="R21" s="22">
        <v>114</v>
      </c>
      <c r="S21" s="22">
        <v>8127.8397800000002</v>
      </c>
      <c r="T21" s="22">
        <v>22</v>
      </c>
      <c r="U21" s="22">
        <v>7452.0338000000002</v>
      </c>
      <c r="V21" s="22">
        <v>2</v>
      </c>
      <c r="W21" s="22">
        <v>8.5552799999999998</v>
      </c>
      <c r="X21" s="22">
        <v>0</v>
      </c>
      <c r="Y21" s="22">
        <v>0</v>
      </c>
      <c r="Z21" s="22">
        <v>1616</v>
      </c>
      <c r="AA21" s="22">
        <v>27572.818149999999</v>
      </c>
      <c r="AB21" s="22">
        <v>0</v>
      </c>
      <c r="AC21" s="22">
        <v>0</v>
      </c>
      <c r="AD21" s="22">
        <v>103</v>
      </c>
      <c r="AE21" s="22">
        <v>583.33464000000004</v>
      </c>
      <c r="AF21" s="22">
        <v>624</v>
      </c>
      <c r="AG21" s="22">
        <v>3869.26604</v>
      </c>
      <c r="AH21" s="22">
        <v>2</v>
      </c>
      <c r="AI21" s="22">
        <v>6.4000000000000003E-3</v>
      </c>
      <c r="AJ21" s="22">
        <v>0</v>
      </c>
      <c r="AK21" s="22">
        <v>0</v>
      </c>
      <c r="AL21" s="22">
        <v>201</v>
      </c>
      <c r="AM21" s="22">
        <v>41.125489999999999</v>
      </c>
      <c r="AN21" s="22">
        <v>930</v>
      </c>
      <c r="AO21" s="22">
        <v>4493.7325700000001</v>
      </c>
      <c r="AP21" s="22">
        <f t="shared" si="2"/>
        <v>2655</v>
      </c>
      <c r="AQ21" s="22">
        <f t="shared" si="3"/>
        <v>45118.019079999998</v>
      </c>
      <c r="AR21" s="22">
        <v>0</v>
      </c>
      <c r="AS21" s="22">
        <v>0</v>
      </c>
      <c r="AT21" s="22">
        <v>35</v>
      </c>
      <c r="AU21" s="22">
        <v>603.03666999999996</v>
      </c>
      <c r="AV21" s="22">
        <v>884</v>
      </c>
      <c r="AW21" s="22">
        <v>22432.771120000001</v>
      </c>
      <c r="AX21" s="22">
        <v>458</v>
      </c>
      <c r="AY21" s="22">
        <v>745.37546999999995</v>
      </c>
      <c r="AZ21" s="22">
        <v>3652</v>
      </c>
      <c r="BA21" s="22">
        <v>36118.689231600001</v>
      </c>
      <c r="BB21" s="22">
        <v>5029</v>
      </c>
      <c r="BC21" s="22">
        <v>59899.872491599999</v>
      </c>
      <c r="BD21" s="22">
        <f t="shared" si="4"/>
        <v>7684</v>
      </c>
      <c r="BE21" s="22">
        <f t="shared" si="5"/>
        <v>105017.89157159999</v>
      </c>
      <c r="BF21" s="22">
        <v>2621</v>
      </c>
      <c r="BG21" s="22">
        <v>134607.91033879999</v>
      </c>
      <c r="BH21" s="22">
        <f t="shared" si="6"/>
        <v>138</v>
      </c>
      <c r="BI21" s="22">
        <f t="shared" si="7"/>
        <v>1186.37131</v>
      </c>
      <c r="BJ21" s="22">
        <f t="shared" si="8"/>
        <v>1508</v>
      </c>
      <c r="BK21" s="22">
        <f t="shared" si="9"/>
        <v>26302.03716</v>
      </c>
    </row>
    <row r="22" spans="3:63" s="1" customFormat="1" ht="19.149999999999999" customHeight="1" x14ac:dyDescent="0.25">
      <c r="C22" s="13" t="s">
        <v>43</v>
      </c>
      <c r="D22" s="22">
        <v>44</v>
      </c>
      <c r="E22" s="22">
        <v>43.1456473</v>
      </c>
      <c r="F22" s="22">
        <v>52</v>
      </c>
      <c r="G22" s="22">
        <v>339.16138339999998</v>
      </c>
      <c r="H22" s="22">
        <v>0</v>
      </c>
      <c r="I22" s="22">
        <v>0</v>
      </c>
      <c r="J22" s="22">
        <v>2</v>
      </c>
      <c r="K22" s="22">
        <v>1005.06912</v>
      </c>
      <c r="L22" s="22">
        <v>18</v>
      </c>
      <c r="M22" s="22">
        <v>11376.600170899999</v>
      </c>
      <c r="N22" s="22">
        <f t="shared" si="0"/>
        <v>116</v>
      </c>
      <c r="O22" s="22">
        <f t="shared" si="1"/>
        <v>12763.976321599999</v>
      </c>
      <c r="P22" s="22">
        <v>1417</v>
      </c>
      <c r="Q22" s="22">
        <v>31507.889077100001</v>
      </c>
      <c r="R22" s="22">
        <v>193</v>
      </c>
      <c r="S22" s="22">
        <v>42535.223431600003</v>
      </c>
      <c r="T22" s="22">
        <v>93</v>
      </c>
      <c r="U22" s="22">
        <v>43932.910667099997</v>
      </c>
      <c r="V22" s="22">
        <v>0</v>
      </c>
      <c r="W22" s="22">
        <v>0</v>
      </c>
      <c r="X22" s="22">
        <v>7</v>
      </c>
      <c r="Y22" s="22">
        <v>873.16780119999999</v>
      </c>
      <c r="Z22" s="22">
        <v>1710</v>
      </c>
      <c r="AA22" s="22">
        <v>118849.19097700001</v>
      </c>
      <c r="AB22" s="22">
        <v>3</v>
      </c>
      <c r="AC22" s="22">
        <v>811.5377115</v>
      </c>
      <c r="AD22" s="22">
        <v>1098</v>
      </c>
      <c r="AE22" s="22">
        <v>6134.1671623000002</v>
      </c>
      <c r="AF22" s="22">
        <v>4440</v>
      </c>
      <c r="AG22" s="22">
        <v>47476.382603600003</v>
      </c>
      <c r="AH22" s="22">
        <v>0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5541</v>
      </c>
      <c r="AO22" s="22">
        <v>54422.087477399997</v>
      </c>
      <c r="AP22" s="22">
        <f t="shared" si="2"/>
        <v>7367</v>
      </c>
      <c r="AQ22" s="22">
        <f t="shared" si="3"/>
        <v>186035.25477600002</v>
      </c>
      <c r="AR22" s="22">
        <v>0</v>
      </c>
      <c r="AS22" s="22">
        <v>0</v>
      </c>
      <c r="AT22" s="22">
        <v>170</v>
      </c>
      <c r="AU22" s="22">
        <v>4980.9385125999997</v>
      </c>
      <c r="AV22" s="22">
        <v>14319</v>
      </c>
      <c r="AW22" s="22">
        <v>288024.28986339999</v>
      </c>
      <c r="AX22" s="22">
        <v>5124</v>
      </c>
      <c r="AY22" s="22">
        <v>10559.075332500001</v>
      </c>
      <c r="AZ22" s="22">
        <v>45900</v>
      </c>
      <c r="BA22" s="22">
        <v>1414433.2759865001</v>
      </c>
      <c r="BB22" s="22">
        <v>65513</v>
      </c>
      <c r="BC22" s="22">
        <v>1717997.5796950001</v>
      </c>
      <c r="BD22" s="22">
        <f t="shared" si="4"/>
        <v>72880</v>
      </c>
      <c r="BE22" s="22">
        <f t="shared" si="5"/>
        <v>1904032.8344710001</v>
      </c>
      <c r="BF22" s="22">
        <v>901</v>
      </c>
      <c r="BG22" s="22">
        <v>8347.7250084999996</v>
      </c>
      <c r="BH22" s="22">
        <f t="shared" si="6"/>
        <v>1268</v>
      </c>
      <c r="BI22" s="22">
        <f t="shared" si="7"/>
        <v>11115.1056749</v>
      </c>
      <c r="BJ22" s="22">
        <f t="shared" si="8"/>
        <v>18759</v>
      </c>
      <c r="BK22" s="22">
        <f t="shared" si="9"/>
        <v>335500.67246699997</v>
      </c>
    </row>
    <row r="23" spans="3:63" s="1" customFormat="1" ht="19.149999999999999" customHeight="1" x14ac:dyDescent="0.25">
      <c r="C23" s="13" t="s">
        <v>44</v>
      </c>
      <c r="D23" s="22">
        <v>32</v>
      </c>
      <c r="E23" s="22">
        <v>62.393909899999997</v>
      </c>
      <c r="F23" s="22">
        <v>65</v>
      </c>
      <c r="G23" s="22">
        <v>91.975034800000003</v>
      </c>
      <c r="H23" s="22">
        <v>0</v>
      </c>
      <c r="I23" s="22">
        <v>0</v>
      </c>
      <c r="J23" s="22">
        <v>0</v>
      </c>
      <c r="K23" s="22">
        <v>0</v>
      </c>
      <c r="L23" s="22">
        <v>33</v>
      </c>
      <c r="M23" s="22">
        <v>431.18441719999998</v>
      </c>
      <c r="N23" s="22">
        <f t="shared" si="0"/>
        <v>130</v>
      </c>
      <c r="O23" s="22">
        <f t="shared" si="1"/>
        <v>585.55336190000003</v>
      </c>
      <c r="P23" s="22">
        <v>1141</v>
      </c>
      <c r="Q23" s="22">
        <v>5495.2479014999999</v>
      </c>
      <c r="R23" s="22">
        <v>95</v>
      </c>
      <c r="S23" s="22">
        <v>3623.1507129000001</v>
      </c>
      <c r="T23" s="22">
        <v>12</v>
      </c>
      <c r="U23" s="22">
        <v>4652.4044964000004</v>
      </c>
      <c r="V23" s="22">
        <v>0</v>
      </c>
      <c r="W23" s="22">
        <v>0</v>
      </c>
      <c r="X23" s="22">
        <v>0</v>
      </c>
      <c r="Y23" s="22">
        <v>0</v>
      </c>
      <c r="Z23" s="22">
        <v>1248</v>
      </c>
      <c r="AA23" s="22">
        <v>13770.8031108</v>
      </c>
      <c r="AB23" s="22">
        <v>8</v>
      </c>
      <c r="AC23" s="22">
        <v>5602.5234861999998</v>
      </c>
      <c r="AD23" s="22">
        <v>41</v>
      </c>
      <c r="AE23" s="22">
        <v>222.9900944</v>
      </c>
      <c r="AF23" s="22">
        <v>255</v>
      </c>
      <c r="AG23" s="22">
        <v>2353.4791097000002</v>
      </c>
      <c r="AH23" s="22">
        <v>1</v>
      </c>
      <c r="AI23" s="22">
        <v>0</v>
      </c>
      <c r="AJ23" s="22">
        <v>0</v>
      </c>
      <c r="AK23" s="22">
        <v>0</v>
      </c>
      <c r="AL23" s="22">
        <v>247</v>
      </c>
      <c r="AM23" s="22">
        <v>1608.2555698000001</v>
      </c>
      <c r="AN23" s="22">
        <v>552</v>
      </c>
      <c r="AO23" s="22">
        <v>9787.2482600999992</v>
      </c>
      <c r="AP23" s="22">
        <f t="shared" si="2"/>
        <v>1930</v>
      </c>
      <c r="AQ23" s="22">
        <f t="shared" si="3"/>
        <v>24143.604732799999</v>
      </c>
      <c r="AR23" s="22">
        <v>0</v>
      </c>
      <c r="AS23" s="22">
        <v>0</v>
      </c>
      <c r="AT23" s="22">
        <v>2</v>
      </c>
      <c r="AU23" s="22">
        <v>13.772391799999999</v>
      </c>
      <c r="AV23" s="22">
        <v>367</v>
      </c>
      <c r="AW23" s="22">
        <v>12788.5806233</v>
      </c>
      <c r="AX23" s="22">
        <v>39</v>
      </c>
      <c r="AY23" s="22">
        <v>42.529488000000001</v>
      </c>
      <c r="AZ23" s="22">
        <v>885</v>
      </c>
      <c r="BA23" s="22">
        <v>264307.65682690003</v>
      </c>
      <c r="BB23" s="22">
        <v>1293</v>
      </c>
      <c r="BC23" s="22">
        <v>277152.53933</v>
      </c>
      <c r="BD23" s="22">
        <f t="shared" si="4"/>
        <v>3223</v>
      </c>
      <c r="BE23" s="22">
        <f t="shared" si="5"/>
        <v>301296.14406279998</v>
      </c>
      <c r="BF23" s="22">
        <v>578</v>
      </c>
      <c r="BG23" s="22">
        <v>4168.5539089000004</v>
      </c>
      <c r="BH23" s="22">
        <f t="shared" si="6"/>
        <v>43</v>
      </c>
      <c r="BI23" s="22">
        <f t="shared" si="7"/>
        <v>236.76248620000001</v>
      </c>
      <c r="BJ23" s="22">
        <f t="shared" si="8"/>
        <v>622</v>
      </c>
      <c r="BK23" s="22">
        <f t="shared" si="9"/>
        <v>15142.059733</v>
      </c>
    </row>
    <row r="24" spans="3:63" s="1" customFormat="1" ht="19.149999999999999" customHeight="1" x14ac:dyDescent="0.25">
      <c r="C24" s="13" t="s">
        <v>45</v>
      </c>
      <c r="D24" s="22">
        <v>52</v>
      </c>
      <c r="E24" s="22">
        <v>149.66833539999999</v>
      </c>
      <c r="F24" s="22">
        <v>315</v>
      </c>
      <c r="G24" s="22">
        <v>1122.0736340000001</v>
      </c>
      <c r="H24" s="22">
        <v>279</v>
      </c>
      <c r="I24" s="22">
        <v>964.94065490000003</v>
      </c>
      <c r="J24" s="22">
        <v>5</v>
      </c>
      <c r="K24" s="22">
        <v>674.48396579999996</v>
      </c>
      <c r="L24" s="22">
        <v>969</v>
      </c>
      <c r="M24" s="22">
        <v>2951.8563770000001</v>
      </c>
      <c r="N24" s="22">
        <f t="shared" si="0"/>
        <v>1341</v>
      </c>
      <c r="O24" s="22">
        <f t="shared" si="1"/>
        <v>4898.0823122000002</v>
      </c>
      <c r="P24" s="22">
        <v>3446</v>
      </c>
      <c r="Q24" s="22">
        <v>27477.240654099998</v>
      </c>
      <c r="R24" s="22">
        <v>243</v>
      </c>
      <c r="S24" s="22">
        <v>32368.555268700002</v>
      </c>
      <c r="T24" s="22">
        <v>76</v>
      </c>
      <c r="U24" s="22">
        <v>28399.635775300001</v>
      </c>
      <c r="V24" s="22">
        <v>7</v>
      </c>
      <c r="W24" s="22">
        <v>74.631112700000003</v>
      </c>
      <c r="X24" s="22">
        <v>0</v>
      </c>
      <c r="Y24" s="22">
        <v>0</v>
      </c>
      <c r="Z24" s="22">
        <v>3772</v>
      </c>
      <c r="AA24" s="22">
        <v>88320.062810799995</v>
      </c>
      <c r="AB24" s="22">
        <v>0</v>
      </c>
      <c r="AC24" s="22">
        <v>0</v>
      </c>
      <c r="AD24" s="22">
        <v>202</v>
      </c>
      <c r="AE24" s="22">
        <v>914.90592509999999</v>
      </c>
      <c r="AF24" s="22">
        <v>903</v>
      </c>
      <c r="AG24" s="22">
        <v>8624.4335061000002</v>
      </c>
      <c r="AH24" s="22">
        <v>0</v>
      </c>
      <c r="AI24" s="22">
        <v>0</v>
      </c>
      <c r="AJ24" s="22">
        <v>0</v>
      </c>
      <c r="AK24" s="22">
        <v>0</v>
      </c>
      <c r="AL24" s="22">
        <v>57</v>
      </c>
      <c r="AM24" s="22">
        <v>0.74959589999999998</v>
      </c>
      <c r="AN24" s="22">
        <v>1162</v>
      </c>
      <c r="AO24" s="22">
        <v>9540.0890271000007</v>
      </c>
      <c r="AP24" s="22">
        <f t="shared" si="2"/>
        <v>6275</v>
      </c>
      <c r="AQ24" s="22">
        <f t="shared" si="3"/>
        <v>102758.23415009999</v>
      </c>
      <c r="AR24" s="22">
        <v>30</v>
      </c>
      <c r="AS24" s="22">
        <v>5410.3561294000001</v>
      </c>
      <c r="AT24" s="22">
        <v>116</v>
      </c>
      <c r="AU24" s="22">
        <v>1979.1636128</v>
      </c>
      <c r="AV24" s="22">
        <v>1018</v>
      </c>
      <c r="AW24" s="22">
        <v>37470.305407400003</v>
      </c>
      <c r="AX24" s="22">
        <v>3119</v>
      </c>
      <c r="AY24" s="22">
        <v>36737.702638000002</v>
      </c>
      <c r="AZ24" s="22">
        <v>1114</v>
      </c>
      <c r="BA24" s="22">
        <v>50532.818084300001</v>
      </c>
      <c r="BB24" s="22">
        <v>5397</v>
      </c>
      <c r="BC24" s="22">
        <v>132130.3458719</v>
      </c>
      <c r="BD24" s="22">
        <f t="shared" si="4"/>
        <v>11672</v>
      </c>
      <c r="BE24" s="22">
        <f t="shared" si="5"/>
        <v>234888.58002200001</v>
      </c>
      <c r="BF24" s="22">
        <v>1357</v>
      </c>
      <c r="BG24" s="22">
        <v>3131.9296214999999</v>
      </c>
      <c r="BH24" s="22">
        <f t="shared" si="6"/>
        <v>318</v>
      </c>
      <c r="BI24" s="22">
        <f t="shared" si="7"/>
        <v>2894.0695378999999</v>
      </c>
      <c r="BJ24" s="22">
        <f t="shared" si="8"/>
        <v>1921</v>
      </c>
      <c r="BK24" s="22">
        <f t="shared" si="9"/>
        <v>46094.738913500005</v>
      </c>
    </row>
    <row r="25" spans="3:63" s="1" customFormat="1" ht="19.149999999999999" customHeight="1" x14ac:dyDescent="0.25">
      <c r="C25" s="17" t="s">
        <v>46</v>
      </c>
      <c r="D25" s="23">
        <v>1398</v>
      </c>
      <c r="E25" s="23">
        <v>14250.5410175</v>
      </c>
      <c r="F25" s="23">
        <v>1648</v>
      </c>
      <c r="G25" s="23">
        <v>20442.9670783</v>
      </c>
      <c r="H25" s="23">
        <v>906</v>
      </c>
      <c r="I25" s="23">
        <v>11355.3698289</v>
      </c>
      <c r="J25" s="23">
        <v>153</v>
      </c>
      <c r="K25" s="23">
        <v>25970.943147099999</v>
      </c>
      <c r="L25" s="23">
        <v>1410</v>
      </c>
      <c r="M25" s="23">
        <v>67233.287758100007</v>
      </c>
      <c r="N25" s="23">
        <f t="shared" si="0"/>
        <v>4609</v>
      </c>
      <c r="O25" s="23">
        <f t="shared" si="1"/>
        <v>127897.73900100001</v>
      </c>
      <c r="P25" s="23">
        <v>15099</v>
      </c>
      <c r="Q25" s="23">
        <v>164213.70328429999</v>
      </c>
      <c r="R25" s="23">
        <v>3036</v>
      </c>
      <c r="S25" s="23">
        <v>252583.10750039999</v>
      </c>
      <c r="T25" s="23">
        <v>2978</v>
      </c>
      <c r="U25" s="23">
        <v>192911.59246889999</v>
      </c>
      <c r="V25" s="23">
        <v>594</v>
      </c>
      <c r="W25" s="23">
        <v>74510.385552699998</v>
      </c>
      <c r="X25" s="23">
        <v>168</v>
      </c>
      <c r="Y25" s="23">
        <v>38943.581846399997</v>
      </c>
      <c r="Z25" s="23">
        <v>21875</v>
      </c>
      <c r="AA25" s="23">
        <v>723162.37065269996</v>
      </c>
      <c r="AB25" s="23">
        <v>211</v>
      </c>
      <c r="AC25" s="23">
        <v>7489.9926679999999</v>
      </c>
      <c r="AD25" s="23">
        <v>2359</v>
      </c>
      <c r="AE25" s="23">
        <v>13662.0483996</v>
      </c>
      <c r="AF25" s="23">
        <v>8812</v>
      </c>
      <c r="AG25" s="23">
        <v>87103.078480099997</v>
      </c>
      <c r="AH25" s="23">
        <v>228</v>
      </c>
      <c r="AI25" s="23">
        <v>1381.4148507</v>
      </c>
      <c r="AJ25" s="23">
        <v>551</v>
      </c>
      <c r="AK25" s="23">
        <v>5902.9011856999996</v>
      </c>
      <c r="AL25" s="23">
        <v>574</v>
      </c>
      <c r="AM25" s="23">
        <v>2427.670192</v>
      </c>
      <c r="AN25" s="23">
        <v>12735</v>
      </c>
      <c r="AO25" s="23">
        <v>117967.1057761</v>
      </c>
      <c r="AP25" s="23">
        <f t="shared" si="2"/>
        <v>39219</v>
      </c>
      <c r="AQ25" s="23">
        <f t="shared" si="3"/>
        <v>969027.21542979986</v>
      </c>
      <c r="AR25" s="23">
        <v>409</v>
      </c>
      <c r="AS25" s="23">
        <v>596795.37307560001</v>
      </c>
      <c r="AT25" s="23">
        <v>514</v>
      </c>
      <c r="AU25" s="23">
        <v>11106.688925500001</v>
      </c>
      <c r="AV25" s="23">
        <v>24605</v>
      </c>
      <c r="AW25" s="23">
        <v>586281.72554939997</v>
      </c>
      <c r="AX25" s="23">
        <v>16846</v>
      </c>
      <c r="AY25" s="23">
        <v>100065.9540027</v>
      </c>
      <c r="AZ25" s="23">
        <v>65883</v>
      </c>
      <c r="BA25" s="23">
        <v>3431540.0798116</v>
      </c>
      <c r="BB25" s="23">
        <v>108257</v>
      </c>
      <c r="BC25" s="23">
        <v>4725789.8213648004</v>
      </c>
      <c r="BD25" s="23">
        <f t="shared" si="4"/>
        <v>147476</v>
      </c>
      <c r="BE25" s="23">
        <f t="shared" si="5"/>
        <v>5694817.0367946001</v>
      </c>
      <c r="BF25" s="23">
        <v>8844</v>
      </c>
      <c r="BG25" s="23">
        <v>167556.10687349999</v>
      </c>
      <c r="BH25" s="22">
        <f t="shared" si="6"/>
        <v>2873</v>
      </c>
      <c r="BI25" s="22">
        <f t="shared" si="7"/>
        <v>24768.737325100003</v>
      </c>
      <c r="BJ25" s="22">
        <f t="shared" si="8"/>
        <v>33417</v>
      </c>
      <c r="BK25" s="22">
        <f t="shared" si="9"/>
        <v>673384.8040295</v>
      </c>
    </row>
    <row r="26" spans="3:63" s="1" customFormat="1" ht="19.149999999999999" customHeight="1" x14ac:dyDescent="0.25">
      <c r="C26" s="13" t="s">
        <v>47</v>
      </c>
      <c r="D26" s="22">
        <v>71</v>
      </c>
      <c r="E26" s="22">
        <v>704.81563600000004</v>
      </c>
      <c r="F26" s="22">
        <v>77</v>
      </c>
      <c r="G26" s="22">
        <v>259.65814460000001</v>
      </c>
      <c r="H26" s="22">
        <v>1</v>
      </c>
      <c r="I26" s="22">
        <v>0.31231999999999999</v>
      </c>
      <c r="J26" s="22">
        <v>0</v>
      </c>
      <c r="K26" s="22">
        <v>0</v>
      </c>
      <c r="L26" s="22">
        <v>41</v>
      </c>
      <c r="M26" s="22">
        <v>6620.9955200000004</v>
      </c>
      <c r="N26" s="22">
        <f t="shared" si="0"/>
        <v>189</v>
      </c>
      <c r="O26" s="22">
        <f t="shared" si="1"/>
        <v>7585.4693006000007</v>
      </c>
      <c r="P26" s="22">
        <v>1227</v>
      </c>
      <c r="Q26" s="22">
        <v>36597.225719000002</v>
      </c>
      <c r="R26" s="22">
        <v>420</v>
      </c>
      <c r="S26" s="22">
        <v>27583.000648400001</v>
      </c>
      <c r="T26" s="22">
        <v>150</v>
      </c>
      <c r="U26" s="22">
        <v>16235.421769799999</v>
      </c>
      <c r="V26" s="22">
        <v>0</v>
      </c>
      <c r="W26" s="22">
        <v>0</v>
      </c>
      <c r="X26" s="22">
        <v>0</v>
      </c>
      <c r="Y26" s="22">
        <v>0</v>
      </c>
      <c r="Z26" s="22">
        <v>1797</v>
      </c>
      <c r="AA26" s="22">
        <v>80415.648137199998</v>
      </c>
      <c r="AB26" s="22">
        <v>0</v>
      </c>
      <c r="AC26" s="22">
        <v>0</v>
      </c>
      <c r="AD26" s="22">
        <v>99</v>
      </c>
      <c r="AE26" s="22">
        <v>562.45003429999997</v>
      </c>
      <c r="AF26" s="22">
        <v>1357</v>
      </c>
      <c r="AG26" s="22">
        <v>17625.4944077</v>
      </c>
      <c r="AH26" s="22">
        <v>0</v>
      </c>
      <c r="AI26" s="22">
        <v>0</v>
      </c>
      <c r="AJ26" s="22">
        <v>0</v>
      </c>
      <c r="AK26" s="22">
        <v>0</v>
      </c>
      <c r="AL26" s="22">
        <v>3</v>
      </c>
      <c r="AM26" s="22">
        <v>0.1022016</v>
      </c>
      <c r="AN26" s="22">
        <v>1459</v>
      </c>
      <c r="AO26" s="22">
        <v>18188.046643599999</v>
      </c>
      <c r="AP26" s="22">
        <f t="shared" si="2"/>
        <v>3445</v>
      </c>
      <c r="AQ26" s="22">
        <f t="shared" si="3"/>
        <v>106189.1640814</v>
      </c>
      <c r="AR26" s="22">
        <v>0</v>
      </c>
      <c r="AS26" s="22">
        <v>0</v>
      </c>
      <c r="AT26" s="22">
        <v>53</v>
      </c>
      <c r="AU26" s="22">
        <v>1018.6508614000001</v>
      </c>
      <c r="AV26" s="22">
        <v>1424</v>
      </c>
      <c r="AW26" s="22">
        <v>55545.406946000003</v>
      </c>
      <c r="AX26" s="22">
        <v>85622</v>
      </c>
      <c r="AY26" s="22">
        <v>39366.670475799998</v>
      </c>
      <c r="AZ26" s="22">
        <v>12755</v>
      </c>
      <c r="BA26" s="22">
        <v>144067.81409920001</v>
      </c>
      <c r="BB26" s="22">
        <v>99854</v>
      </c>
      <c r="BC26" s="22">
        <v>239998.54238239999</v>
      </c>
      <c r="BD26" s="22">
        <f t="shared" si="4"/>
        <v>103299</v>
      </c>
      <c r="BE26" s="22">
        <f t="shared" si="5"/>
        <v>346187.70646379999</v>
      </c>
      <c r="BF26" s="22">
        <v>469</v>
      </c>
      <c r="BG26" s="22">
        <v>3919.6071416999998</v>
      </c>
      <c r="BH26" s="22">
        <f t="shared" si="6"/>
        <v>152</v>
      </c>
      <c r="BI26" s="22">
        <f t="shared" si="7"/>
        <v>1581.1008956999999</v>
      </c>
      <c r="BJ26" s="22">
        <f t="shared" si="8"/>
        <v>2781</v>
      </c>
      <c r="BK26" s="22">
        <f t="shared" si="9"/>
        <v>73170.901353699999</v>
      </c>
    </row>
    <row r="27" spans="3:63" s="1" customFormat="1" ht="19.149999999999999" customHeight="1" x14ac:dyDescent="0.25">
      <c r="C27" s="13" t="s">
        <v>48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f t="shared" si="0"/>
        <v>0</v>
      </c>
      <c r="O27" s="22">
        <f t="shared" si="1"/>
        <v>0</v>
      </c>
      <c r="P27" s="22">
        <v>2</v>
      </c>
      <c r="Q27" s="22">
        <v>5.7131400000000001</v>
      </c>
      <c r="R27" s="22">
        <v>3</v>
      </c>
      <c r="S27" s="22">
        <v>641.24302709999995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2">
        <v>5</v>
      </c>
      <c r="AA27" s="22">
        <v>646.95616710000002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0</v>
      </c>
      <c r="AI27" s="22">
        <v>0</v>
      </c>
      <c r="AJ27" s="22">
        <v>0</v>
      </c>
      <c r="AK27" s="22">
        <v>0</v>
      </c>
      <c r="AL27" s="22">
        <v>2</v>
      </c>
      <c r="AM27" s="22">
        <v>18</v>
      </c>
      <c r="AN27" s="22">
        <v>2</v>
      </c>
      <c r="AO27" s="22">
        <v>18</v>
      </c>
      <c r="AP27" s="22">
        <f t="shared" si="2"/>
        <v>7</v>
      </c>
      <c r="AQ27" s="22">
        <f t="shared" si="3"/>
        <v>664.95616710000002</v>
      </c>
      <c r="AR27" s="22">
        <v>0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192</v>
      </c>
      <c r="AY27" s="22">
        <v>696.02906970000004</v>
      </c>
      <c r="AZ27" s="22">
        <v>1099</v>
      </c>
      <c r="BA27" s="22">
        <v>1114.4853177</v>
      </c>
      <c r="BB27" s="22">
        <v>1291</v>
      </c>
      <c r="BC27" s="22">
        <v>1810.5143874</v>
      </c>
      <c r="BD27" s="22">
        <f t="shared" si="4"/>
        <v>1298</v>
      </c>
      <c r="BE27" s="22">
        <f t="shared" si="5"/>
        <v>2475.4705545000002</v>
      </c>
      <c r="BF27" s="22">
        <v>3</v>
      </c>
      <c r="BG27" s="22">
        <v>317.92079489999998</v>
      </c>
      <c r="BH27" s="22">
        <f t="shared" si="6"/>
        <v>0</v>
      </c>
      <c r="BI27" s="22">
        <f t="shared" si="7"/>
        <v>0</v>
      </c>
      <c r="BJ27" s="22">
        <f t="shared" si="8"/>
        <v>0</v>
      </c>
      <c r="BK27" s="22">
        <f t="shared" si="9"/>
        <v>0</v>
      </c>
    </row>
    <row r="28" spans="3:63" s="1" customFormat="1" ht="19.149999999999999" customHeight="1" x14ac:dyDescent="0.25">
      <c r="C28" s="13" t="s">
        <v>49</v>
      </c>
      <c r="D28" s="22">
        <v>0</v>
      </c>
      <c r="E28" s="22">
        <v>0</v>
      </c>
      <c r="F28" s="22">
        <v>75</v>
      </c>
      <c r="G28" s="22">
        <v>140.6079532</v>
      </c>
      <c r="H28" s="22">
        <v>73</v>
      </c>
      <c r="I28" s="22">
        <v>137.29119600000001</v>
      </c>
      <c r="J28" s="22">
        <v>0</v>
      </c>
      <c r="K28" s="22">
        <v>0</v>
      </c>
      <c r="L28" s="22">
        <v>0</v>
      </c>
      <c r="M28" s="22">
        <v>0</v>
      </c>
      <c r="N28" s="22">
        <f t="shared" si="0"/>
        <v>75</v>
      </c>
      <c r="O28" s="22">
        <f t="shared" si="1"/>
        <v>140.6079532</v>
      </c>
      <c r="P28" s="22">
        <v>2</v>
      </c>
      <c r="Q28" s="22">
        <v>14.0793626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2">
        <v>2</v>
      </c>
      <c r="AA28" s="22">
        <v>14.0793626</v>
      </c>
      <c r="AB28" s="22">
        <v>0</v>
      </c>
      <c r="AC28" s="22">
        <v>0</v>
      </c>
      <c r="AD28" s="22">
        <v>0</v>
      </c>
      <c r="AE28" s="22">
        <v>0</v>
      </c>
      <c r="AF28" s="22">
        <v>1</v>
      </c>
      <c r="AG28" s="22">
        <v>1.2135912</v>
      </c>
      <c r="AH28" s="22">
        <v>0</v>
      </c>
      <c r="AI28" s="22">
        <v>0</v>
      </c>
      <c r="AJ28" s="22">
        <v>0</v>
      </c>
      <c r="AK28" s="22">
        <v>0</v>
      </c>
      <c r="AL28" s="22">
        <v>0</v>
      </c>
      <c r="AM28" s="22">
        <v>0</v>
      </c>
      <c r="AN28" s="22">
        <v>1</v>
      </c>
      <c r="AO28" s="22">
        <v>1.2135912</v>
      </c>
      <c r="AP28" s="22">
        <f t="shared" si="2"/>
        <v>78</v>
      </c>
      <c r="AQ28" s="22">
        <f t="shared" si="3"/>
        <v>155.90090699999999</v>
      </c>
      <c r="AR28" s="22">
        <v>0</v>
      </c>
      <c r="AS28" s="22">
        <v>0</v>
      </c>
      <c r="AT28" s="22">
        <v>0</v>
      </c>
      <c r="AU28" s="22">
        <v>0</v>
      </c>
      <c r="AV28" s="22">
        <v>0</v>
      </c>
      <c r="AW28" s="22">
        <v>0</v>
      </c>
      <c r="AX28" s="22">
        <v>100</v>
      </c>
      <c r="AY28" s="22">
        <v>299.26723529999998</v>
      </c>
      <c r="AZ28" s="22">
        <v>33</v>
      </c>
      <c r="BA28" s="22">
        <v>1947.8677666999999</v>
      </c>
      <c r="BB28" s="22">
        <v>133</v>
      </c>
      <c r="BC28" s="22">
        <v>2247.135002</v>
      </c>
      <c r="BD28" s="22">
        <f t="shared" si="4"/>
        <v>211</v>
      </c>
      <c r="BE28" s="22">
        <f t="shared" si="5"/>
        <v>2403.0359090000002</v>
      </c>
      <c r="BF28" s="22">
        <v>49</v>
      </c>
      <c r="BG28" s="22">
        <v>56.629736200000004</v>
      </c>
      <c r="BH28" s="22">
        <f t="shared" si="6"/>
        <v>0</v>
      </c>
      <c r="BI28" s="22">
        <f t="shared" si="7"/>
        <v>0</v>
      </c>
      <c r="BJ28" s="22">
        <f t="shared" si="8"/>
        <v>1</v>
      </c>
      <c r="BK28" s="22">
        <f t="shared" si="9"/>
        <v>1.2135912</v>
      </c>
    </row>
    <row r="29" spans="3:63" s="1" customFormat="1" ht="19.149999999999999" customHeight="1" x14ac:dyDescent="0.25">
      <c r="C29" s="13" t="s">
        <v>50</v>
      </c>
      <c r="D29" s="22">
        <v>0</v>
      </c>
      <c r="E29" s="22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f t="shared" si="0"/>
        <v>0</v>
      </c>
      <c r="O29" s="22">
        <f t="shared" si="1"/>
        <v>0</v>
      </c>
      <c r="P29" s="22">
        <v>13</v>
      </c>
      <c r="Q29" s="22">
        <v>365.66376129999998</v>
      </c>
      <c r="R29" s="22">
        <v>5</v>
      </c>
      <c r="S29" s="22">
        <v>506.93984999999998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2">
        <v>18</v>
      </c>
      <c r="AA29" s="22">
        <v>872.60361130000001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f t="shared" si="2"/>
        <v>18</v>
      </c>
      <c r="AQ29" s="22">
        <f t="shared" si="3"/>
        <v>872.60361130000001</v>
      </c>
      <c r="AR29" s="22">
        <v>0</v>
      </c>
      <c r="AS29" s="22">
        <v>0</v>
      </c>
      <c r="AT29" s="22">
        <v>0</v>
      </c>
      <c r="AU29" s="22">
        <v>0</v>
      </c>
      <c r="AV29" s="22">
        <v>4</v>
      </c>
      <c r="AW29" s="22">
        <v>73.594594999999998</v>
      </c>
      <c r="AX29" s="22">
        <v>26</v>
      </c>
      <c r="AY29" s="22">
        <v>154.18418320000001</v>
      </c>
      <c r="AZ29" s="22">
        <v>6</v>
      </c>
      <c r="BA29" s="22">
        <v>253.00705149999999</v>
      </c>
      <c r="BB29" s="22">
        <v>36</v>
      </c>
      <c r="BC29" s="22">
        <v>480.78582970000002</v>
      </c>
      <c r="BD29" s="22">
        <f t="shared" si="4"/>
        <v>54</v>
      </c>
      <c r="BE29" s="22">
        <f t="shared" si="5"/>
        <v>1353.389441</v>
      </c>
      <c r="BF29" s="22">
        <v>0</v>
      </c>
      <c r="BG29" s="22">
        <v>0</v>
      </c>
      <c r="BH29" s="22">
        <f t="shared" si="6"/>
        <v>0</v>
      </c>
      <c r="BI29" s="22">
        <f t="shared" si="7"/>
        <v>0</v>
      </c>
      <c r="BJ29" s="22">
        <f t="shared" si="8"/>
        <v>4</v>
      </c>
      <c r="BK29" s="22">
        <f t="shared" si="9"/>
        <v>73.594594999999998</v>
      </c>
    </row>
    <row r="30" spans="3:63" s="1" customFormat="1" ht="19.149999999999999" customHeight="1" x14ac:dyDescent="0.25">
      <c r="C30" s="13" t="s">
        <v>51</v>
      </c>
      <c r="D30" s="22">
        <v>8</v>
      </c>
      <c r="E30" s="22">
        <v>68.02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f t="shared" si="0"/>
        <v>8</v>
      </c>
      <c r="O30" s="22">
        <f t="shared" si="1"/>
        <v>68.02</v>
      </c>
      <c r="P30" s="22">
        <v>3</v>
      </c>
      <c r="Q30" s="22">
        <v>0</v>
      </c>
      <c r="R30" s="22">
        <v>5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8</v>
      </c>
      <c r="AA30" s="22">
        <v>0</v>
      </c>
      <c r="AB30" s="22">
        <v>0</v>
      </c>
      <c r="AC30" s="22">
        <v>0</v>
      </c>
      <c r="AD30" s="22">
        <v>0</v>
      </c>
      <c r="AE30" s="22">
        <v>0</v>
      </c>
      <c r="AF30" s="22">
        <v>7</v>
      </c>
      <c r="AG30" s="22">
        <v>83.1531418</v>
      </c>
      <c r="AH30" s="22">
        <v>0</v>
      </c>
      <c r="AI30" s="22">
        <v>0</v>
      </c>
      <c r="AJ30" s="22">
        <v>0</v>
      </c>
      <c r="AK30" s="22">
        <v>0</v>
      </c>
      <c r="AL30" s="22">
        <v>0</v>
      </c>
      <c r="AM30" s="22">
        <v>0</v>
      </c>
      <c r="AN30" s="22">
        <v>7</v>
      </c>
      <c r="AO30" s="22">
        <v>83.1531418</v>
      </c>
      <c r="AP30" s="22">
        <f t="shared" si="2"/>
        <v>23</v>
      </c>
      <c r="AQ30" s="22">
        <f t="shared" si="3"/>
        <v>151.1731418</v>
      </c>
      <c r="AR30" s="22">
        <v>0</v>
      </c>
      <c r="AS30" s="22">
        <v>0</v>
      </c>
      <c r="AT30" s="22">
        <v>0</v>
      </c>
      <c r="AU30" s="22">
        <v>0</v>
      </c>
      <c r="AV30" s="22">
        <v>0</v>
      </c>
      <c r="AW30" s="22">
        <v>0</v>
      </c>
      <c r="AX30" s="22">
        <v>2</v>
      </c>
      <c r="AY30" s="22">
        <v>0.87770349999999997</v>
      </c>
      <c r="AZ30" s="22">
        <v>38</v>
      </c>
      <c r="BA30" s="22">
        <v>971.40302220000001</v>
      </c>
      <c r="BB30" s="22">
        <v>40</v>
      </c>
      <c r="BC30" s="22">
        <v>972.28072569999995</v>
      </c>
      <c r="BD30" s="22">
        <f t="shared" si="4"/>
        <v>63</v>
      </c>
      <c r="BE30" s="22">
        <f t="shared" si="5"/>
        <v>1123.4538674999999</v>
      </c>
      <c r="BF30" s="22">
        <v>5</v>
      </c>
      <c r="BG30" s="22">
        <v>25.150636299999999</v>
      </c>
      <c r="BH30" s="22">
        <f t="shared" si="6"/>
        <v>0</v>
      </c>
      <c r="BI30" s="22">
        <f t="shared" si="7"/>
        <v>0</v>
      </c>
      <c r="BJ30" s="22">
        <f t="shared" si="8"/>
        <v>7</v>
      </c>
      <c r="BK30" s="22">
        <f t="shared" si="9"/>
        <v>83.1531418</v>
      </c>
    </row>
    <row r="31" spans="3:63" s="1" customFormat="1" ht="19.149999999999999" customHeight="1" x14ac:dyDescent="0.25">
      <c r="C31" s="13" t="s">
        <v>52</v>
      </c>
      <c r="D31" s="22">
        <v>372</v>
      </c>
      <c r="E31" s="22">
        <v>1149.2565113000001</v>
      </c>
      <c r="F31" s="22">
        <v>12</v>
      </c>
      <c r="G31" s="22">
        <v>104.7616541</v>
      </c>
      <c r="H31" s="22">
        <v>7</v>
      </c>
      <c r="I31" s="22">
        <v>108.16310439999999</v>
      </c>
      <c r="J31" s="22">
        <v>0</v>
      </c>
      <c r="K31" s="22">
        <v>0</v>
      </c>
      <c r="L31" s="22">
        <v>4</v>
      </c>
      <c r="M31" s="22">
        <v>237.9955515</v>
      </c>
      <c r="N31" s="22">
        <f t="shared" si="0"/>
        <v>388</v>
      </c>
      <c r="O31" s="22">
        <f t="shared" si="1"/>
        <v>1492.0137169</v>
      </c>
      <c r="P31" s="22">
        <v>24</v>
      </c>
      <c r="Q31" s="22">
        <v>823.52475630000004</v>
      </c>
      <c r="R31" s="22">
        <v>19</v>
      </c>
      <c r="S31" s="22">
        <v>2390.4577770000001</v>
      </c>
      <c r="T31" s="22">
        <v>12</v>
      </c>
      <c r="U31" s="22">
        <v>748.07451509999999</v>
      </c>
      <c r="V31" s="22">
        <v>0</v>
      </c>
      <c r="W31" s="22">
        <v>0</v>
      </c>
      <c r="X31" s="22">
        <v>0</v>
      </c>
      <c r="Y31" s="22">
        <v>0</v>
      </c>
      <c r="Z31" s="22">
        <v>55</v>
      </c>
      <c r="AA31" s="22">
        <v>3962.0570484</v>
      </c>
      <c r="AB31" s="22">
        <v>0</v>
      </c>
      <c r="AC31" s="22">
        <v>0</v>
      </c>
      <c r="AD31" s="22">
        <v>2</v>
      </c>
      <c r="AE31" s="22">
        <v>12.093799199999999</v>
      </c>
      <c r="AF31" s="22">
        <v>24</v>
      </c>
      <c r="AG31" s="22">
        <v>223.32066180000001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26</v>
      </c>
      <c r="AO31" s="22">
        <v>235.41446099999999</v>
      </c>
      <c r="AP31" s="22">
        <f t="shared" si="2"/>
        <v>469</v>
      </c>
      <c r="AQ31" s="22">
        <f t="shared" si="3"/>
        <v>5689.4852263000002</v>
      </c>
      <c r="AR31" s="22">
        <v>0</v>
      </c>
      <c r="AS31" s="22">
        <v>0</v>
      </c>
      <c r="AT31" s="22">
        <v>0</v>
      </c>
      <c r="AU31" s="22">
        <v>0</v>
      </c>
      <c r="AV31" s="22">
        <v>68</v>
      </c>
      <c r="AW31" s="22">
        <v>5788.5789857999998</v>
      </c>
      <c r="AX31" s="22">
        <v>122</v>
      </c>
      <c r="AY31" s="22">
        <v>214.66011030000001</v>
      </c>
      <c r="AZ31" s="22">
        <v>984</v>
      </c>
      <c r="BA31" s="22">
        <v>79711.924876200006</v>
      </c>
      <c r="BB31" s="22">
        <v>1174</v>
      </c>
      <c r="BC31" s="22">
        <v>85715.163972299997</v>
      </c>
      <c r="BD31" s="22">
        <f t="shared" si="4"/>
        <v>1643</v>
      </c>
      <c r="BE31" s="22">
        <f t="shared" si="5"/>
        <v>91404.649198600004</v>
      </c>
      <c r="BF31" s="22">
        <v>390</v>
      </c>
      <c r="BG31" s="22">
        <v>1214.4436840999999</v>
      </c>
      <c r="BH31" s="22">
        <f t="shared" si="6"/>
        <v>2</v>
      </c>
      <c r="BI31" s="22">
        <f t="shared" si="7"/>
        <v>12.093799199999999</v>
      </c>
      <c r="BJ31" s="22">
        <f t="shared" si="8"/>
        <v>92</v>
      </c>
      <c r="BK31" s="22">
        <f t="shared" si="9"/>
        <v>6011.8996476000002</v>
      </c>
    </row>
    <row r="32" spans="3:63" s="1" customFormat="1" ht="19.149999999999999" customHeight="1" x14ac:dyDescent="0.25">
      <c r="C32" s="13" t="s">
        <v>53</v>
      </c>
      <c r="D32" s="22">
        <v>98</v>
      </c>
      <c r="E32" s="22">
        <v>1786.7806800000001</v>
      </c>
      <c r="F32" s="22">
        <v>662</v>
      </c>
      <c r="G32" s="22">
        <v>7565.8195999999998</v>
      </c>
      <c r="H32" s="22">
        <v>27</v>
      </c>
      <c r="I32" s="22">
        <v>3421.7995000000001</v>
      </c>
      <c r="J32" s="22">
        <v>4</v>
      </c>
      <c r="K32" s="22">
        <v>1753.70607</v>
      </c>
      <c r="L32" s="22">
        <v>75</v>
      </c>
      <c r="M32" s="22">
        <v>19140.335869999999</v>
      </c>
      <c r="N32" s="22">
        <f t="shared" si="0"/>
        <v>839</v>
      </c>
      <c r="O32" s="22">
        <f t="shared" si="1"/>
        <v>30246.642220000002</v>
      </c>
      <c r="P32" s="22">
        <v>3099</v>
      </c>
      <c r="Q32" s="22">
        <v>95051.591220000002</v>
      </c>
      <c r="R32" s="22">
        <v>1323</v>
      </c>
      <c r="S32" s="22">
        <v>110740.04631999999</v>
      </c>
      <c r="T32" s="22">
        <v>3752</v>
      </c>
      <c r="U32" s="22">
        <v>83273.979030000002</v>
      </c>
      <c r="V32" s="22">
        <v>0</v>
      </c>
      <c r="W32" s="22">
        <v>0</v>
      </c>
      <c r="X32" s="22">
        <v>0</v>
      </c>
      <c r="Y32" s="22">
        <v>0</v>
      </c>
      <c r="Z32" s="22">
        <v>8174</v>
      </c>
      <c r="AA32" s="22">
        <v>289065.61657000001</v>
      </c>
      <c r="AB32" s="22">
        <v>0</v>
      </c>
      <c r="AC32" s="22">
        <v>0</v>
      </c>
      <c r="AD32" s="22">
        <v>11</v>
      </c>
      <c r="AE32" s="22">
        <v>58.734119999999997</v>
      </c>
      <c r="AF32" s="22">
        <v>712</v>
      </c>
      <c r="AG32" s="22">
        <v>4120.4556700000003</v>
      </c>
      <c r="AH32" s="22">
        <v>0</v>
      </c>
      <c r="AI32" s="22">
        <v>0</v>
      </c>
      <c r="AJ32" s="22">
        <v>0</v>
      </c>
      <c r="AK32" s="22">
        <v>0</v>
      </c>
      <c r="AL32" s="22">
        <v>2351</v>
      </c>
      <c r="AM32" s="22">
        <v>517.93146999999999</v>
      </c>
      <c r="AN32" s="22">
        <v>3074</v>
      </c>
      <c r="AO32" s="22">
        <v>4697.1212599999999</v>
      </c>
      <c r="AP32" s="22">
        <f t="shared" si="2"/>
        <v>12087</v>
      </c>
      <c r="AQ32" s="22">
        <f t="shared" si="3"/>
        <v>324009.38004999998</v>
      </c>
      <c r="AR32" s="22">
        <v>39</v>
      </c>
      <c r="AS32" s="22">
        <v>37268.66949</v>
      </c>
      <c r="AT32" s="22">
        <v>4</v>
      </c>
      <c r="AU32" s="22">
        <v>106.45464</v>
      </c>
      <c r="AV32" s="22">
        <v>1163</v>
      </c>
      <c r="AW32" s="22">
        <v>53378.925150000003</v>
      </c>
      <c r="AX32" s="22">
        <v>5257</v>
      </c>
      <c r="AY32" s="22">
        <v>20560.726340000001</v>
      </c>
      <c r="AZ32" s="22">
        <v>148348</v>
      </c>
      <c r="BA32" s="22">
        <v>370131.53928000003</v>
      </c>
      <c r="BB32" s="22">
        <v>154811</v>
      </c>
      <c r="BC32" s="22">
        <v>481446.3149</v>
      </c>
      <c r="BD32" s="22">
        <f t="shared" si="4"/>
        <v>166898</v>
      </c>
      <c r="BE32" s="22">
        <f t="shared" si="5"/>
        <v>805455.69494999992</v>
      </c>
      <c r="BF32" s="22">
        <v>3227</v>
      </c>
      <c r="BG32" s="22">
        <v>10453.12054</v>
      </c>
      <c r="BH32" s="22">
        <f t="shared" si="6"/>
        <v>15</v>
      </c>
      <c r="BI32" s="22">
        <f t="shared" si="7"/>
        <v>165.18876</v>
      </c>
      <c r="BJ32" s="22">
        <f t="shared" si="8"/>
        <v>1875</v>
      </c>
      <c r="BK32" s="22">
        <f t="shared" si="9"/>
        <v>57499.380820000006</v>
      </c>
    </row>
    <row r="33" spans="3:63" s="1" customFormat="1" ht="19.149999999999999" customHeight="1" x14ac:dyDescent="0.25">
      <c r="C33" s="13" t="s">
        <v>54</v>
      </c>
      <c r="D33" s="22">
        <v>12</v>
      </c>
      <c r="E33" s="22">
        <v>62.071385900000003</v>
      </c>
      <c r="F33" s="22">
        <v>904</v>
      </c>
      <c r="G33" s="22">
        <v>3857.9895022999999</v>
      </c>
      <c r="H33" s="22">
        <v>754</v>
      </c>
      <c r="I33" s="22">
        <v>3500.1360236999999</v>
      </c>
      <c r="J33" s="22">
        <v>0</v>
      </c>
      <c r="K33" s="22">
        <v>0</v>
      </c>
      <c r="L33" s="22">
        <v>20</v>
      </c>
      <c r="M33" s="22">
        <v>313.147876</v>
      </c>
      <c r="N33" s="22">
        <f t="shared" si="0"/>
        <v>936</v>
      </c>
      <c r="O33" s="22">
        <f t="shared" si="1"/>
        <v>4233.2087642000006</v>
      </c>
      <c r="P33" s="22">
        <v>1034</v>
      </c>
      <c r="Q33" s="22">
        <v>40220.961172199997</v>
      </c>
      <c r="R33" s="22">
        <v>438</v>
      </c>
      <c r="S33" s="22">
        <v>27979.0768107</v>
      </c>
      <c r="T33" s="22">
        <v>114</v>
      </c>
      <c r="U33" s="22">
        <v>9915.8439882999992</v>
      </c>
      <c r="V33" s="22">
        <v>0</v>
      </c>
      <c r="W33" s="22">
        <v>0</v>
      </c>
      <c r="X33" s="22">
        <v>0</v>
      </c>
      <c r="Y33" s="22">
        <v>0</v>
      </c>
      <c r="Z33" s="22">
        <v>1586</v>
      </c>
      <c r="AA33" s="22">
        <v>78115.881971199997</v>
      </c>
      <c r="AB33" s="22">
        <v>0</v>
      </c>
      <c r="AC33" s="22">
        <v>0</v>
      </c>
      <c r="AD33" s="22">
        <v>187</v>
      </c>
      <c r="AE33" s="22">
        <v>2152.0980399999999</v>
      </c>
      <c r="AF33" s="22">
        <v>538</v>
      </c>
      <c r="AG33" s="22">
        <v>5281.9198715000002</v>
      </c>
      <c r="AH33" s="22">
        <v>0</v>
      </c>
      <c r="AI33" s="22">
        <v>0</v>
      </c>
      <c r="AJ33" s="22">
        <v>0</v>
      </c>
      <c r="AK33" s="22">
        <v>0</v>
      </c>
      <c r="AL33" s="22">
        <v>2</v>
      </c>
      <c r="AM33" s="22">
        <v>12.009270000000001</v>
      </c>
      <c r="AN33" s="22">
        <v>727</v>
      </c>
      <c r="AO33" s="22">
        <v>7446.0271814999996</v>
      </c>
      <c r="AP33" s="22">
        <f t="shared" si="2"/>
        <v>3249</v>
      </c>
      <c r="AQ33" s="22">
        <f t="shared" si="3"/>
        <v>89795.117916899995</v>
      </c>
      <c r="AR33" s="22">
        <v>0</v>
      </c>
      <c r="AS33" s="22">
        <v>0</v>
      </c>
      <c r="AT33" s="22">
        <v>64</v>
      </c>
      <c r="AU33" s="22">
        <v>1366.7714951999999</v>
      </c>
      <c r="AV33" s="22">
        <v>1581</v>
      </c>
      <c r="AW33" s="22">
        <v>61308.745134299999</v>
      </c>
      <c r="AX33" s="22">
        <v>5072</v>
      </c>
      <c r="AY33" s="22">
        <v>22594.3035365</v>
      </c>
      <c r="AZ33" s="22">
        <v>42623</v>
      </c>
      <c r="BA33" s="22">
        <v>153218.02424500001</v>
      </c>
      <c r="BB33" s="22">
        <v>49340</v>
      </c>
      <c r="BC33" s="22">
        <v>238487.844411</v>
      </c>
      <c r="BD33" s="22">
        <f t="shared" si="4"/>
        <v>52589</v>
      </c>
      <c r="BE33" s="22">
        <f t="shared" si="5"/>
        <v>328282.96232789999</v>
      </c>
      <c r="BF33" s="22">
        <v>617</v>
      </c>
      <c r="BG33" s="22">
        <v>7454.4816406</v>
      </c>
      <c r="BH33" s="22">
        <f t="shared" si="6"/>
        <v>251</v>
      </c>
      <c r="BI33" s="22">
        <f t="shared" si="7"/>
        <v>3518.8695351999995</v>
      </c>
      <c r="BJ33" s="22">
        <f t="shared" si="8"/>
        <v>2119</v>
      </c>
      <c r="BK33" s="22">
        <f t="shared" si="9"/>
        <v>66590.665005799994</v>
      </c>
    </row>
    <row r="34" spans="3:63" s="1" customFormat="1" ht="19.149999999999999" customHeight="1" x14ac:dyDescent="0.25">
      <c r="C34" s="13" t="s">
        <v>55</v>
      </c>
      <c r="D34" s="22">
        <v>182</v>
      </c>
      <c r="E34" s="22">
        <v>1353.7348138</v>
      </c>
      <c r="F34" s="22">
        <v>7</v>
      </c>
      <c r="G34" s="22">
        <v>10.1895583</v>
      </c>
      <c r="H34" s="22">
        <v>3</v>
      </c>
      <c r="I34" s="22">
        <v>3.5</v>
      </c>
      <c r="J34" s="22">
        <v>0</v>
      </c>
      <c r="K34" s="22">
        <v>0</v>
      </c>
      <c r="L34" s="22">
        <v>6</v>
      </c>
      <c r="M34" s="22">
        <v>19.880682799999999</v>
      </c>
      <c r="N34" s="22">
        <f t="shared" si="0"/>
        <v>195</v>
      </c>
      <c r="O34" s="22">
        <f t="shared" si="1"/>
        <v>1383.8050549</v>
      </c>
      <c r="P34" s="22">
        <v>536</v>
      </c>
      <c r="Q34" s="22">
        <v>4188.1242573</v>
      </c>
      <c r="R34" s="22">
        <v>7</v>
      </c>
      <c r="S34" s="22">
        <v>341.66638130000001</v>
      </c>
      <c r="T34" s="22">
        <v>1</v>
      </c>
      <c r="U34" s="22">
        <v>3171.2802310000002</v>
      </c>
      <c r="V34" s="22">
        <v>0</v>
      </c>
      <c r="W34" s="22">
        <v>0</v>
      </c>
      <c r="X34" s="22">
        <v>0</v>
      </c>
      <c r="Y34" s="22">
        <v>0</v>
      </c>
      <c r="Z34" s="22">
        <v>544</v>
      </c>
      <c r="AA34" s="22">
        <v>7701.0708696000002</v>
      </c>
      <c r="AB34" s="22">
        <v>0</v>
      </c>
      <c r="AC34" s="22">
        <v>0</v>
      </c>
      <c r="AD34" s="22">
        <v>48</v>
      </c>
      <c r="AE34" s="22">
        <v>207.32044690000001</v>
      </c>
      <c r="AF34" s="22">
        <v>450</v>
      </c>
      <c r="AG34" s="22">
        <v>5243.7044251999996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498</v>
      </c>
      <c r="AO34" s="22">
        <v>5451.0248720999998</v>
      </c>
      <c r="AP34" s="22">
        <f t="shared" si="2"/>
        <v>1237</v>
      </c>
      <c r="AQ34" s="22">
        <f t="shared" si="3"/>
        <v>14535.900796599999</v>
      </c>
      <c r="AR34" s="22">
        <v>0</v>
      </c>
      <c r="AS34" s="22">
        <v>0</v>
      </c>
      <c r="AT34" s="22">
        <v>6</v>
      </c>
      <c r="AU34" s="22">
        <v>233.3888129</v>
      </c>
      <c r="AV34" s="22">
        <v>464</v>
      </c>
      <c r="AW34" s="22">
        <v>11218.234896399999</v>
      </c>
      <c r="AX34" s="22">
        <v>37</v>
      </c>
      <c r="AY34" s="22">
        <v>196.08223390000001</v>
      </c>
      <c r="AZ34" s="22">
        <v>845</v>
      </c>
      <c r="BA34" s="22">
        <v>20152.455114100001</v>
      </c>
      <c r="BB34" s="22">
        <v>1352</v>
      </c>
      <c r="BC34" s="22">
        <v>31800.1610573</v>
      </c>
      <c r="BD34" s="22">
        <f t="shared" si="4"/>
        <v>2589</v>
      </c>
      <c r="BE34" s="22">
        <f t="shared" si="5"/>
        <v>46336.061853899999</v>
      </c>
      <c r="BF34" s="22">
        <v>331</v>
      </c>
      <c r="BG34" s="22">
        <v>2265.4422831000002</v>
      </c>
      <c r="BH34" s="22">
        <f t="shared" si="6"/>
        <v>54</v>
      </c>
      <c r="BI34" s="22">
        <f t="shared" si="7"/>
        <v>440.70925980000004</v>
      </c>
      <c r="BJ34" s="22">
        <f t="shared" si="8"/>
        <v>914</v>
      </c>
      <c r="BK34" s="22">
        <f t="shared" si="9"/>
        <v>16461.939321599999</v>
      </c>
    </row>
    <row r="35" spans="3:63" s="1" customFormat="1" ht="19.149999999999999" customHeight="1" x14ac:dyDescent="0.25">
      <c r="C35" s="13" t="s">
        <v>56</v>
      </c>
      <c r="D35" s="22">
        <v>23</v>
      </c>
      <c r="E35" s="22">
        <v>831.14933029999997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f t="shared" si="0"/>
        <v>23</v>
      </c>
      <c r="O35" s="22">
        <f t="shared" si="1"/>
        <v>831.14933029999997</v>
      </c>
      <c r="P35" s="22">
        <v>1038</v>
      </c>
      <c r="Q35" s="22">
        <v>31609.988823</v>
      </c>
      <c r="R35" s="22">
        <v>293</v>
      </c>
      <c r="S35" s="22">
        <v>13133.220579999999</v>
      </c>
      <c r="T35" s="22">
        <v>34</v>
      </c>
      <c r="U35" s="22">
        <v>1902.4789384000001</v>
      </c>
      <c r="V35" s="22">
        <v>0</v>
      </c>
      <c r="W35" s="22">
        <v>0</v>
      </c>
      <c r="X35" s="22">
        <v>0</v>
      </c>
      <c r="Y35" s="22">
        <v>0</v>
      </c>
      <c r="Z35" s="22">
        <v>1365</v>
      </c>
      <c r="AA35" s="22">
        <v>46645.688341399997</v>
      </c>
      <c r="AB35" s="22">
        <v>0</v>
      </c>
      <c r="AC35" s="22">
        <v>0</v>
      </c>
      <c r="AD35" s="22">
        <v>0</v>
      </c>
      <c r="AE35" s="22">
        <v>0</v>
      </c>
      <c r="AF35" s="22">
        <v>240</v>
      </c>
      <c r="AG35" s="22">
        <v>3547.8435061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240</v>
      </c>
      <c r="AO35" s="22">
        <v>3547.8435061</v>
      </c>
      <c r="AP35" s="22">
        <f t="shared" si="2"/>
        <v>1628</v>
      </c>
      <c r="AQ35" s="22">
        <f t="shared" si="3"/>
        <v>51024.681177799997</v>
      </c>
      <c r="AR35" s="22">
        <v>46</v>
      </c>
      <c r="AS35" s="22">
        <v>421.51241069999998</v>
      </c>
      <c r="AT35" s="22">
        <v>213</v>
      </c>
      <c r="AU35" s="22">
        <v>4725.5867065000002</v>
      </c>
      <c r="AV35" s="22">
        <v>664</v>
      </c>
      <c r="AW35" s="22">
        <v>23243.765895</v>
      </c>
      <c r="AX35" s="22">
        <v>14415</v>
      </c>
      <c r="AY35" s="22">
        <v>16016.996583</v>
      </c>
      <c r="AZ35" s="22">
        <v>44217</v>
      </c>
      <c r="BA35" s="22">
        <v>48636.966154000002</v>
      </c>
      <c r="BB35" s="22">
        <v>59555</v>
      </c>
      <c r="BC35" s="22">
        <v>93044.827749200005</v>
      </c>
      <c r="BD35" s="22">
        <f t="shared" si="4"/>
        <v>61183</v>
      </c>
      <c r="BE35" s="22">
        <f t="shared" si="5"/>
        <v>144069.50892699999</v>
      </c>
      <c r="BF35" s="22">
        <v>10</v>
      </c>
      <c r="BG35" s="22">
        <v>57.093679199999997</v>
      </c>
      <c r="BH35" s="22">
        <f t="shared" si="6"/>
        <v>213</v>
      </c>
      <c r="BI35" s="22">
        <f t="shared" si="7"/>
        <v>4725.5867065000002</v>
      </c>
      <c r="BJ35" s="22">
        <f t="shared" si="8"/>
        <v>904</v>
      </c>
      <c r="BK35" s="22">
        <f t="shared" si="9"/>
        <v>26791.609401100002</v>
      </c>
    </row>
    <row r="36" spans="3:63" s="1" customFormat="1" ht="19.149999999999999" customHeight="1" x14ac:dyDescent="0.25">
      <c r="C36" s="13" t="s">
        <v>57</v>
      </c>
      <c r="D36" s="22">
        <v>0</v>
      </c>
      <c r="E36" s="22">
        <v>0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f t="shared" si="0"/>
        <v>0</v>
      </c>
      <c r="O36" s="22">
        <f t="shared" si="1"/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f t="shared" si="2"/>
        <v>0</v>
      </c>
      <c r="AQ36" s="22">
        <f t="shared" si="3"/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f t="shared" si="4"/>
        <v>0</v>
      </c>
      <c r="BE36" s="22">
        <f t="shared" si="5"/>
        <v>0</v>
      </c>
      <c r="BF36" s="22">
        <v>0</v>
      </c>
      <c r="BG36" s="22">
        <v>0</v>
      </c>
      <c r="BH36" s="22">
        <f t="shared" si="6"/>
        <v>0</v>
      </c>
      <c r="BI36" s="22">
        <f t="shared" si="7"/>
        <v>0</v>
      </c>
      <c r="BJ36" s="22">
        <f t="shared" si="8"/>
        <v>0</v>
      </c>
      <c r="BK36" s="22">
        <f t="shared" si="9"/>
        <v>0</v>
      </c>
    </row>
    <row r="37" spans="3:63" s="1" customFormat="1" ht="19.149999999999999" customHeight="1" x14ac:dyDescent="0.25">
      <c r="C37" s="13" t="s">
        <v>58</v>
      </c>
      <c r="D37" s="22">
        <v>42</v>
      </c>
      <c r="E37" s="22">
        <v>2154.5279300000002</v>
      </c>
      <c r="F37" s="22">
        <v>6</v>
      </c>
      <c r="G37" s="22">
        <v>111.02567000000001</v>
      </c>
      <c r="H37" s="22">
        <v>6</v>
      </c>
      <c r="I37" s="22">
        <v>111.02567000000001</v>
      </c>
      <c r="J37" s="22">
        <v>0</v>
      </c>
      <c r="K37" s="22">
        <v>0</v>
      </c>
      <c r="L37" s="22">
        <v>0</v>
      </c>
      <c r="M37" s="22">
        <v>0</v>
      </c>
      <c r="N37" s="22">
        <f t="shared" si="0"/>
        <v>48</v>
      </c>
      <c r="O37" s="22">
        <f t="shared" si="1"/>
        <v>2265.5536000000002</v>
      </c>
      <c r="P37" s="22">
        <v>1744</v>
      </c>
      <c r="Q37" s="22">
        <v>3978.7677800000001</v>
      </c>
      <c r="R37" s="22">
        <v>121</v>
      </c>
      <c r="S37" s="22">
        <v>7933.7642800000003</v>
      </c>
      <c r="T37" s="22">
        <v>26</v>
      </c>
      <c r="U37" s="22">
        <v>3381.2948099999999</v>
      </c>
      <c r="V37" s="22">
        <v>0</v>
      </c>
      <c r="W37" s="22">
        <v>0</v>
      </c>
      <c r="X37" s="22">
        <v>0</v>
      </c>
      <c r="Y37" s="22">
        <v>0</v>
      </c>
      <c r="Z37" s="22">
        <v>1891</v>
      </c>
      <c r="AA37" s="22">
        <v>15293.826870000001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f t="shared" si="2"/>
        <v>1939</v>
      </c>
      <c r="AQ37" s="22">
        <f t="shared" si="3"/>
        <v>17559.38047</v>
      </c>
      <c r="AR37" s="22">
        <v>0</v>
      </c>
      <c r="AS37" s="22">
        <v>0</v>
      </c>
      <c r="AT37" s="22">
        <v>0</v>
      </c>
      <c r="AU37" s="22">
        <v>0</v>
      </c>
      <c r="AV37" s="22">
        <v>1</v>
      </c>
      <c r="AW37" s="22">
        <v>42.064169999999997</v>
      </c>
      <c r="AX37" s="22">
        <v>0</v>
      </c>
      <c r="AY37" s="22">
        <v>0</v>
      </c>
      <c r="AZ37" s="22">
        <v>19070</v>
      </c>
      <c r="BA37" s="22">
        <v>37614.096559999998</v>
      </c>
      <c r="BB37" s="22">
        <v>19071</v>
      </c>
      <c r="BC37" s="22">
        <v>37656.160730000003</v>
      </c>
      <c r="BD37" s="22">
        <f t="shared" si="4"/>
        <v>21010</v>
      </c>
      <c r="BE37" s="22">
        <f t="shared" si="5"/>
        <v>55215.541200000007</v>
      </c>
      <c r="BF37" s="22">
        <v>921</v>
      </c>
      <c r="BG37" s="22">
        <v>314.54894000000002</v>
      </c>
      <c r="BH37" s="22">
        <f t="shared" si="6"/>
        <v>0</v>
      </c>
      <c r="BI37" s="22">
        <f t="shared" si="7"/>
        <v>0</v>
      </c>
      <c r="BJ37" s="22">
        <f t="shared" si="8"/>
        <v>1</v>
      </c>
      <c r="BK37" s="22">
        <f t="shared" si="9"/>
        <v>42.064169999999997</v>
      </c>
    </row>
    <row r="38" spans="3:63" s="1" customFormat="1" ht="19.149999999999999" customHeight="1" x14ac:dyDescent="0.25">
      <c r="C38" s="13" t="s">
        <v>59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f t="shared" si="0"/>
        <v>0</v>
      </c>
      <c r="O38" s="22">
        <f t="shared" si="1"/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f t="shared" si="2"/>
        <v>0</v>
      </c>
      <c r="AQ38" s="22">
        <f t="shared" si="3"/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f t="shared" si="4"/>
        <v>0</v>
      </c>
      <c r="BE38" s="22">
        <f t="shared" si="5"/>
        <v>0</v>
      </c>
      <c r="BF38" s="22">
        <v>0</v>
      </c>
      <c r="BG38" s="22">
        <v>0</v>
      </c>
      <c r="BH38" s="22">
        <f t="shared" si="6"/>
        <v>0</v>
      </c>
      <c r="BI38" s="22">
        <f t="shared" si="7"/>
        <v>0</v>
      </c>
      <c r="BJ38" s="22">
        <f t="shared" si="8"/>
        <v>0</v>
      </c>
      <c r="BK38" s="22">
        <f t="shared" si="9"/>
        <v>0</v>
      </c>
    </row>
    <row r="39" spans="3:63" s="1" customFormat="1" ht="19.149999999999999" customHeight="1" x14ac:dyDescent="0.25">
      <c r="C39" s="13" t="s">
        <v>60</v>
      </c>
      <c r="D39" s="22">
        <v>1</v>
      </c>
      <c r="E39" s="22">
        <v>70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1</v>
      </c>
      <c r="M39" s="22">
        <v>80.848862699999998</v>
      </c>
      <c r="N39" s="22">
        <f t="shared" si="0"/>
        <v>2</v>
      </c>
      <c r="O39" s="22">
        <f t="shared" si="1"/>
        <v>150.84886269999998</v>
      </c>
      <c r="P39" s="22">
        <v>44</v>
      </c>
      <c r="Q39" s="22">
        <v>357.66646759999998</v>
      </c>
      <c r="R39" s="22">
        <v>14</v>
      </c>
      <c r="S39" s="22">
        <v>685.6907751</v>
      </c>
      <c r="T39" s="22">
        <v>6</v>
      </c>
      <c r="U39" s="22">
        <v>3412.7973133</v>
      </c>
      <c r="V39" s="22">
        <v>0</v>
      </c>
      <c r="W39" s="22">
        <v>0</v>
      </c>
      <c r="X39" s="22">
        <v>0</v>
      </c>
      <c r="Y39" s="22">
        <v>0</v>
      </c>
      <c r="Z39" s="22">
        <v>64</v>
      </c>
      <c r="AA39" s="22">
        <v>4456.1545560000004</v>
      </c>
      <c r="AB39" s="22">
        <v>0</v>
      </c>
      <c r="AC39" s="22">
        <v>0</v>
      </c>
      <c r="AD39" s="22">
        <v>1</v>
      </c>
      <c r="AE39" s="22">
        <v>2.07728</v>
      </c>
      <c r="AF39" s="22">
        <v>9</v>
      </c>
      <c r="AG39" s="22">
        <v>107.1726881</v>
      </c>
      <c r="AH39" s="22">
        <v>0</v>
      </c>
      <c r="AI39" s="22">
        <v>0</v>
      </c>
      <c r="AJ39" s="22">
        <v>1</v>
      </c>
      <c r="AK39" s="22">
        <v>1009.0468673</v>
      </c>
      <c r="AL39" s="22">
        <v>14</v>
      </c>
      <c r="AM39" s="22">
        <v>1.2862929000000001</v>
      </c>
      <c r="AN39" s="22">
        <v>25</v>
      </c>
      <c r="AO39" s="22">
        <v>1119.5831283</v>
      </c>
      <c r="AP39" s="22">
        <f t="shared" si="2"/>
        <v>91</v>
      </c>
      <c r="AQ39" s="22">
        <f t="shared" si="3"/>
        <v>5726.5865469999999</v>
      </c>
      <c r="AR39" s="22">
        <v>0</v>
      </c>
      <c r="AS39" s="22">
        <v>0</v>
      </c>
      <c r="AT39" s="22">
        <v>0</v>
      </c>
      <c r="AU39" s="22">
        <v>0</v>
      </c>
      <c r="AV39" s="22">
        <v>27</v>
      </c>
      <c r="AW39" s="22">
        <v>1681.4686514</v>
      </c>
      <c r="AX39" s="22">
        <v>33</v>
      </c>
      <c r="AY39" s="22">
        <v>178.60127460000001</v>
      </c>
      <c r="AZ39" s="22">
        <v>196</v>
      </c>
      <c r="BA39" s="22">
        <v>1649.0491262</v>
      </c>
      <c r="BB39" s="22">
        <v>256</v>
      </c>
      <c r="BC39" s="22">
        <v>3509.1190522000002</v>
      </c>
      <c r="BD39" s="22">
        <f t="shared" si="4"/>
        <v>347</v>
      </c>
      <c r="BE39" s="22">
        <f t="shared" si="5"/>
        <v>9235.7055992000005</v>
      </c>
      <c r="BF39" s="22">
        <v>8</v>
      </c>
      <c r="BG39" s="22">
        <v>110.4802996</v>
      </c>
      <c r="BH39" s="22">
        <f t="shared" si="6"/>
        <v>1</v>
      </c>
      <c r="BI39" s="22">
        <f t="shared" si="7"/>
        <v>2.07728</v>
      </c>
      <c r="BJ39" s="22">
        <f t="shared" si="8"/>
        <v>36</v>
      </c>
      <c r="BK39" s="22">
        <f t="shared" si="9"/>
        <v>1788.6413395</v>
      </c>
    </row>
    <row r="40" spans="3:63" s="1" customFormat="1" ht="19.149999999999999" customHeight="1" x14ac:dyDescent="0.25">
      <c r="C40" s="13" t="s">
        <v>61</v>
      </c>
      <c r="D40" s="22">
        <v>2</v>
      </c>
      <c r="E40" s="22">
        <v>26.967080200000002</v>
      </c>
      <c r="F40" s="22">
        <v>2</v>
      </c>
      <c r="G40" s="22">
        <v>207.58886709999999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f t="shared" si="0"/>
        <v>4</v>
      </c>
      <c r="O40" s="22">
        <f t="shared" si="1"/>
        <v>234.55594729999999</v>
      </c>
      <c r="P40" s="22">
        <v>13</v>
      </c>
      <c r="Q40" s="22">
        <v>279.47950989999998</v>
      </c>
      <c r="R40" s="22">
        <v>12</v>
      </c>
      <c r="S40" s="22">
        <v>673.33558670000002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25</v>
      </c>
      <c r="AA40" s="22">
        <v>952.81509659999995</v>
      </c>
      <c r="AB40" s="22">
        <v>0</v>
      </c>
      <c r="AC40" s="22">
        <v>0</v>
      </c>
      <c r="AD40" s="22">
        <v>0</v>
      </c>
      <c r="AE40" s="22">
        <v>0</v>
      </c>
      <c r="AF40" s="22">
        <v>9</v>
      </c>
      <c r="AG40" s="22">
        <v>111.45614260000001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9</v>
      </c>
      <c r="AO40" s="22">
        <v>111.45614260000001</v>
      </c>
      <c r="AP40" s="22">
        <f t="shared" si="2"/>
        <v>38</v>
      </c>
      <c r="AQ40" s="22">
        <f t="shared" si="3"/>
        <v>1298.8271864999999</v>
      </c>
      <c r="AR40" s="22">
        <v>0</v>
      </c>
      <c r="AS40" s="22">
        <v>0</v>
      </c>
      <c r="AT40" s="22">
        <v>0</v>
      </c>
      <c r="AU40" s="22">
        <v>0</v>
      </c>
      <c r="AV40" s="22">
        <v>20</v>
      </c>
      <c r="AW40" s="22">
        <v>629.10821009999995</v>
      </c>
      <c r="AX40" s="22">
        <v>78</v>
      </c>
      <c r="AY40" s="22">
        <v>440.55802560000001</v>
      </c>
      <c r="AZ40" s="22">
        <v>27</v>
      </c>
      <c r="BA40" s="22">
        <v>4000.7820342</v>
      </c>
      <c r="BB40" s="22">
        <v>125</v>
      </c>
      <c r="BC40" s="22">
        <v>5070.4482699</v>
      </c>
      <c r="BD40" s="22">
        <f t="shared" si="4"/>
        <v>163</v>
      </c>
      <c r="BE40" s="22">
        <f t="shared" si="5"/>
        <v>6369.2754563999997</v>
      </c>
      <c r="BF40" s="22">
        <v>4</v>
      </c>
      <c r="BG40" s="22">
        <v>50.9590891</v>
      </c>
      <c r="BH40" s="22">
        <f t="shared" si="6"/>
        <v>0</v>
      </c>
      <c r="BI40" s="22">
        <f t="shared" si="7"/>
        <v>0</v>
      </c>
      <c r="BJ40" s="22">
        <f t="shared" si="8"/>
        <v>29</v>
      </c>
      <c r="BK40" s="22">
        <f t="shared" si="9"/>
        <v>740.56435269999997</v>
      </c>
    </row>
    <row r="41" spans="3:63" s="1" customFormat="1" ht="19.149999999999999" customHeight="1" x14ac:dyDescent="0.25">
      <c r="C41" s="13" t="s">
        <v>62</v>
      </c>
      <c r="D41" s="22">
        <v>68</v>
      </c>
      <c r="E41" s="22">
        <v>3303.9492310999999</v>
      </c>
      <c r="F41" s="22">
        <v>192</v>
      </c>
      <c r="G41" s="22">
        <v>148.52966720000001</v>
      </c>
      <c r="H41" s="22">
        <v>2</v>
      </c>
      <c r="I41" s="22">
        <v>2.6772966999999999</v>
      </c>
      <c r="J41" s="22">
        <v>0</v>
      </c>
      <c r="K41" s="22">
        <v>0</v>
      </c>
      <c r="L41" s="22">
        <v>92</v>
      </c>
      <c r="M41" s="22">
        <v>4234.7497512</v>
      </c>
      <c r="N41" s="22">
        <f t="shared" si="0"/>
        <v>352</v>
      </c>
      <c r="O41" s="22">
        <f t="shared" si="1"/>
        <v>7687.2286494999998</v>
      </c>
      <c r="P41" s="22">
        <v>1690</v>
      </c>
      <c r="Q41" s="22">
        <v>43841.7843994</v>
      </c>
      <c r="R41" s="22">
        <v>989</v>
      </c>
      <c r="S41" s="22">
        <v>53161.5216507</v>
      </c>
      <c r="T41" s="22">
        <v>275</v>
      </c>
      <c r="U41" s="22">
        <v>25699.146013099999</v>
      </c>
      <c r="V41" s="22">
        <v>0</v>
      </c>
      <c r="W41" s="22">
        <v>0</v>
      </c>
      <c r="X41" s="22">
        <v>0</v>
      </c>
      <c r="Y41" s="22">
        <v>0</v>
      </c>
      <c r="Z41" s="22">
        <v>2954</v>
      </c>
      <c r="AA41" s="22">
        <v>122702.45206320001</v>
      </c>
      <c r="AB41" s="22">
        <v>0</v>
      </c>
      <c r="AC41" s="22">
        <v>0</v>
      </c>
      <c r="AD41" s="22">
        <v>0</v>
      </c>
      <c r="AE41" s="22">
        <v>0</v>
      </c>
      <c r="AF41" s="22">
        <v>30</v>
      </c>
      <c r="AG41" s="22">
        <v>375.6486878</v>
      </c>
      <c r="AH41" s="22">
        <v>0</v>
      </c>
      <c r="AI41" s="22">
        <v>0</v>
      </c>
      <c r="AJ41" s="22">
        <v>0</v>
      </c>
      <c r="AK41" s="22">
        <v>0</v>
      </c>
      <c r="AL41" s="22">
        <v>1</v>
      </c>
      <c r="AM41" s="22">
        <v>0.86085860000000003</v>
      </c>
      <c r="AN41" s="22">
        <v>31</v>
      </c>
      <c r="AO41" s="22">
        <v>376.50954639999998</v>
      </c>
      <c r="AP41" s="22">
        <f t="shared" si="2"/>
        <v>3337</v>
      </c>
      <c r="AQ41" s="22">
        <f t="shared" si="3"/>
        <v>130766.19025910001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12414</v>
      </c>
      <c r="BA41" s="22">
        <v>165867.06254029999</v>
      </c>
      <c r="BB41" s="22">
        <v>12414</v>
      </c>
      <c r="BC41" s="22">
        <v>165867.06254029999</v>
      </c>
      <c r="BD41" s="22">
        <f t="shared" si="4"/>
        <v>15751</v>
      </c>
      <c r="BE41" s="22">
        <f t="shared" si="5"/>
        <v>296633.25279940001</v>
      </c>
      <c r="BF41" s="22">
        <v>920</v>
      </c>
      <c r="BG41" s="22">
        <v>12518.7910462</v>
      </c>
      <c r="BH41" s="22">
        <f t="shared" si="6"/>
        <v>0</v>
      </c>
      <c r="BI41" s="22">
        <f t="shared" si="7"/>
        <v>0</v>
      </c>
      <c r="BJ41" s="22">
        <f t="shared" si="8"/>
        <v>30</v>
      </c>
      <c r="BK41" s="22">
        <f t="shared" si="9"/>
        <v>375.6486878</v>
      </c>
    </row>
    <row r="42" spans="3:63" s="1" customFormat="1" ht="19.149999999999999" customHeight="1" x14ac:dyDescent="0.25">
      <c r="C42" s="13" t="s">
        <v>63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f t="shared" si="0"/>
        <v>0</v>
      </c>
      <c r="O42" s="22">
        <f t="shared" si="1"/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f t="shared" si="2"/>
        <v>0</v>
      </c>
      <c r="AQ42" s="22">
        <f t="shared" si="3"/>
        <v>0</v>
      </c>
      <c r="AR42" s="22">
        <v>0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f t="shared" si="4"/>
        <v>0</v>
      </c>
      <c r="BE42" s="22">
        <f t="shared" si="5"/>
        <v>0</v>
      </c>
      <c r="BF42" s="22">
        <v>0</v>
      </c>
      <c r="BG42" s="22">
        <v>0</v>
      </c>
      <c r="BH42" s="22">
        <f t="shared" si="6"/>
        <v>0</v>
      </c>
      <c r="BI42" s="22">
        <f t="shared" si="7"/>
        <v>0</v>
      </c>
      <c r="BJ42" s="22">
        <f t="shared" si="8"/>
        <v>0</v>
      </c>
      <c r="BK42" s="22">
        <f t="shared" si="9"/>
        <v>0</v>
      </c>
    </row>
    <row r="43" spans="3:63" s="1" customFormat="1" ht="19.149999999999999" customHeight="1" x14ac:dyDescent="0.25">
      <c r="C43" s="13" t="s">
        <v>64</v>
      </c>
      <c r="D43" s="22">
        <v>0</v>
      </c>
      <c r="E43" s="22">
        <v>0</v>
      </c>
      <c r="F43" s="22">
        <v>50089</v>
      </c>
      <c r="G43" s="22">
        <v>12293.948439199999</v>
      </c>
      <c r="H43" s="22">
        <v>39743</v>
      </c>
      <c r="I43" s="22">
        <v>9543.8713303000004</v>
      </c>
      <c r="J43" s="22">
        <v>0</v>
      </c>
      <c r="K43" s="22">
        <v>0</v>
      </c>
      <c r="L43" s="22">
        <v>0</v>
      </c>
      <c r="M43" s="22">
        <v>0</v>
      </c>
      <c r="N43" s="22">
        <f t="shared" si="0"/>
        <v>50089</v>
      </c>
      <c r="O43" s="22">
        <f t="shared" si="1"/>
        <v>12293.948439199999</v>
      </c>
      <c r="P43" s="22">
        <v>171</v>
      </c>
      <c r="Q43" s="22">
        <v>11788.0285867</v>
      </c>
      <c r="R43" s="22">
        <v>59</v>
      </c>
      <c r="S43" s="22">
        <v>4813.6039732999998</v>
      </c>
      <c r="T43" s="22">
        <v>5</v>
      </c>
      <c r="U43" s="22">
        <v>1987.43733</v>
      </c>
      <c r="V43" s="22">
        <v>0</v>
      </c>
      <c r="W43" s="22">
        <v>0</v>
      </c>
      <c r="X43" s="22">
        <v>0</v>
      </c>
      <c r="Y43" s="22">
        <v>0</v>
      </c>
      <c r="Z43" s="22">
        <v>235</v>
      </c>
      <c r="AA43" s="22">
        <v>18589.069889999999</v>
      </c>
      <c r="AB43" s="22">
        <v>0</v>
      </c>
      <c r="AC43" s="22">
        <v>0</v>
      </c>
      <c r="AD43" s="22">
        <v>0</v>
      </c>
      <c r="AE43" s="22">
        <v>0</v>
      </c>
      <c r="AF43" s="22">
        <v>35</v>
      </c>
      <c r="AG43" s="22">
        <v>507.16788000000003</v>
      </c>
      <c r="AH43" s="22">
        <v>0</v>
      </c>
      <c r="AI43" s="22">
        <v>0</v>
      </c>
      <c r="AJ43" s="22">
        <v>0</v>
      </c>
      <c r="AK43" s="22">
        <v>0</v>
      </c>
      <c r="AL43" s="22">
        <v>694</v>
      </c>
      <c r="AM43" s="22">
        <v>98.5411419</v>
      </c>
      <c r="AN43" s="22">
        <v>729</v>
      </c>
      <c r="AO43" s="22">
        <v>605.70902190000004</v>
      </c>
      <c r="AP43" s="22">
        <f t="shared" si="2"/>
        <v>51053</v>
      </c>
      <c r="AQ43" s="22">
        <f t="shared" si="3"/>
        <v>31488.727351099998</v>
      </c>
      <c r="AR43" s="22">
        <v>0</v>
      </c>
      <c r="AS43" s="22">
        <v>0</v>
      </c>
      <c r="AT43" s="22">
        <v>0</v>
      </c>
      <c r="AU43" s="22">
        <v>0</v>
      </c>
      <c r="AV43" s="22">
        <v>176</v>
      </c>
      <c r="AW43" s="22">
        <v>22156.388859800001</v>
      </c>
      <c r="AX43" s="22">
        <v>140</v>
      </c>
      <c r="AY43" s="22">
        <v>142.64931189999999</v>
      </c>
      <c r="AZ43" s="22">
        <v>909</v>
      </c>
      <c r="BA43" s="22">
        <v>12625.860279799999</v>
      </c>
      <c r="BB43" s="22">
        <v>1225</v>
      </c>
      <c r="BC43" s="22">
        <v>34924.898451499997</v>
      </c>
      <c r="BD43" s="22">
        <f t="shared" si="4"/>
        <v>52278</v>
      </c>
      <c r="BE43" s="22">
        <f t="shared" si="5"/>
        <v>66413.6258026</v>
      </c>
      <c r="BF43" s="22">
        <v>50787</v>
      </c>
      <c r="BG43" s="22">
        <v>12437.3884911</v>
      </c>
      <c r="BH43" s="22">
        <f t="shared" si="6"/>
        <v>0</v>
      </c>
      <c r="BI43" s="22">
        <f t="shared" si="7"/>
        <v>0</v>
      </c>
      <c r="BJ43" s="22">
        <f t="shared" si="8"/>
        <v>211</v>
      </c>
      <c r="BK43" s="22">
        <f t="shared" si="9"/>
        <v>22663.556739800002</v>
      </c>
    </row>
    <row r="44" spans="3:63" s="1" customFormat="1" ht="19.149999999999999" customHeight="1" x14ac:dyDescent="0.25">
      <c r="C44" s="13" t="s">
        <v>65</v>
      </c>
      <c r="D44" s="22">
        <v>19</v>
      </c>
      <c r="E44" s="22">
        <v>100.1315</v>
      </c>
      <c r="F44" s="22">
        <v>0</v>
      </c>
      <c r="G44" s="22">
        <v>0</v>
      </c>
      <c r="H44" s="22">
        <v>18</v>
      </c>
      <c r="I44" s="22">
        <v>99.136499999999998</v>
      </c>
      <c r="J44" s="22">
        <v>0</v>
      </c>
      <c r="K44" s="22">
        <v>0</v>
      </c>
      <c r="L44" s="22">
        <v>0</v>
      </c>
      <c r="M44" s="22">
        <v>0</v>
      </c>
      <c r="N44" s="22">
        <f t="shared" si="0"/>
        <v>19</v>
      </c>
      <c r="O44" s="22">
        <f t="shared" si="1"/>
        <v>100.1315</v>
      </c>
      <c r="P44" s="22">
        <v>8</v>
      </c>
      <c r="Q44" s="22">
        <v>63.342915300000001</v>
      </c>
      <c r="R44" s="22">
        <v>5</v>
      </c>
      <c r="S44" s="22">
        <v>50.886099100000003</v>
      </c>
      <c r="T44" s="22">
        <v>1</v>
      </c>
      <c r="U44" s="22">
        <v>20.876880700000001</v>
      </c>
      <c r="V44" s="22">
        <v>0</v>
      </c>
      <c r="W44" s="22">
        <v>0</v>
      </c>
      <c r="X44" s="22">
        <v>0</v>
      </c>
      <c r="Y44" s="22">
        <v>0</v>
      </c>
      <c r="Z44" s="22">
        <v>14</v>
      </c>
      <c r="AA44" s="22">
        <v>135.1058951</v>
      </c>
      <c r="AB44" s="22">
        <v>0</v>
      </c>
      <c r="AC44" s="22">
        <v>0</v>
      </c>
      <c r="AD44" s="22">
        <v>3</v>
      </c>
      <c r="AE44" s="22">
        <v>15.284350999999999</v>
      </c>
      <c r="AF44" s="22">
        <v>2</v>
      </c>
      <c r="AG44" s="22">
        <v>23.223838000000001</v>
      </c>
      <c r="AH44" s="22">
        <v>0</v>
      </c>
      <c r="AI44" s="22">
        <v>0</v>
      </c>
      <c r="AJ44" s="22">
        <v>0</v>
      </c>
      <c r="AK44" s="22">
        <v>0</v>
      </c>
      <c r="AL44" s="22">
        <v>1</v>
      </c>
      <c r="AM44" s="22">
        <v>0</v>
      </c>
      <c r="AN44" s="22">
        <v>6</v>
      </c>
      <c r="AO44" s="22">
        <v>38.508189000000002</v>
      </c>
      <c r="AP44" s="22">
        <f t="shared" si="2"/>
        <v>39</v>
      </c>
      <c r="AQ44" s="22">
        <f t="shared" si="3"/>
        <v>273.74558410000003</v>
      </c>
      <c r="AR44" s="22">
        <v>0</v>
      </c>
      <c r="AS44" s="22">
        <v>0</v>
      </c>
      <c r="AT44" s="22">
        <v>0</v>
      </c>
      <c r="AU44" s="22">
        <v>0</v>
      </c>
      <c r="AV44" s="22">
        <v>13</v>
      </c>
      <c r="AW44" s="22">
        <v>331.4931866</v>
      </c>
      <c r="AX44" s="22">
        <v>114</v>
      </c>
      <c r="AY44" s="22">
        <v>452.0523407</v>
      </c>
      <c r="AZ44" s="22">
        <v>16</v>
      </c>
      <c r="BA44" s="22">
        <v>1268.4652215000001</v>
      </c>
      <c r="BB44" s="22">
        <v>143</v>
      </c>
      <c r="BC44" s="22">
        <v>2052.0107487999999</v>
      </c>
      <c r="BD44" s="22">
        <f t="shared" si="4"/>
        <v>182</v>
      </c>
      <c r="BE44" s="22">
        <f t="shared" si="5"/>
        <v>2325.7563329</v>
      </c>
      <c r="BF44" s="22">
        <v>0</v>
      </c>
      <c r="BG44" s="22">
        <v>0</v>
      </c>
      <c r="BH44" s="22">
        <f t="shared" si="6"/>
        <v>3</v>
      </c>
      <c r="BI44" s="22">
        <f t="shared" si="7"/>
        <v>15.284350999999999</v>
      </c>
      <c r="BJ44" s="22">
        <f t="shared" si="8"/>
        <v>15</v>
      </c>
      <c r="BK44" s="22">
        <f t="shared" si="9"/>
        <v>354.7170246</v>
      </c>
    </row>
    <row r="45" spans="3:63" s="1" customFormat="1" ht="19.149999999999999" customHeight="1" x14ac:dyDescent="0.25">
      <c r="C45" s="13" t="s">
        <v>66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6</v>
      </c>
      <c r="K45" s="22">
        <v>882.000001</v>
      </c>
      <c r="L45" s="22">
        <v>3</v>
      </c>
      <c r="M45" s="22">
        <v>243.1600071</v>
      </c>
      <c r="N45" s="22">
        <f t="shared" si="0"/>
        <v>9</v>
      </c>
      <c r="O45" s="22">
        <f t="shared" si="1"/>
        <v>1125.1600080999999</v>
      </c>
      <c r="P45" s="22">
        <v>431</v>
      </c>
      <c r="Q45" s="22">
        <v>19525.4912673</v>
      </c>
      <c r="R45" s="22">
        <v>274</v>
      </c>
      <c r="S45" s="22">
        <v>16254.744093900001</v>
      </c>
      <c r="T45" s="22">
        <v>127</v>
      </c>
      <c r="U45" s="22">
        <v>17466.9378124</v>
      </c>
      <c r="V45" s="22">
        <v>0</v>
      </c>
      <c r="W45" s="22">
        <v>0</v>
      </c>
      <c r="X45" s="22">
        <v>0</v>
      </c>
      <c r="Y45" s="22">
        <v>0</v>
      </c>
      <c r="Z45" s="22">
        <v>832</v>
      </c>
      <c r="AA45" s="22">
        <v>53247.1731736</v>
      </c>
      <c r="AB45" s="22">
        <v>0</v>
      </c>
      <c r="AC45" s="22">
        <v>0</v>
      </c>
      <c r="AD45" s="22">
        <v>111</v>
      </c>
      <c r="AE45" s="22">
        <v>1373.9357256000001</v>
      </c>
      <c r="AF45" s="22">
        <v>185</v>
      </c>
      <c r="AG45" s="22">
        <v>2533.2278274999999</v>
      </c>
      <c r="AH45" s="22">
        <v>0</v>
      </c>
      <c r="AI45" s="22">
        <v>0</v>
      </c>
      <c r="AJ45" s="22">
        <v>0</v>
      </c>
      <c r="AK45" s="22">
        <v>0</v>
      </c>
      <c r="AL45" s="22">
        <v>0</v>
      </c>
      <c r="AM45" s="22">
        <v>0</v>
      </c>
      <c r="AN45" s="22">
        <v>296</v>
      </c>
      <c r="AO45" s="22">
        <v>3907.1635531000002</v>
      </c>
      <c r="AP45" s="22">
        <f t="shared" si="2"/>
        <v>1137</v>
      </c>
      <c r="AQ45" s="22">
        <f t="shared" si="3"/>
        <v>58279.496734799999</v>
      </c>
      <c r="AR45" s="22">
        <v>0</v>
      </c>
      <c r="AS45" s="22">
        <v>0</v>
      </c>
      <c r="AT45" s="22">
        <v>16</v>
      </c>
      <c r="AU45" s="22">
        <v>322.38957210000001</v>
      </c>
      <c r="AV45" s="22">
        <v>122</v>
      </c>
      <c r="AW45" s="22">
        <v>3568.1761148000001</v>
      </c>
      <c r="AX45" s="22">
        <v>3807</v>
      </c>
      <c r="AY45" s="22">
        <v>12075.454309500001</v>
      </c>
      <c r="AZ45" s="22">
        <v>19768</v>
      </c>
      <c r="BA45" s="22">
        <v>38942.278795899998</v>
      </c>
      <c r="BB45" s="22">
        <v>23713</v>
      </c>
      <c r="BC45" s="22">
        <v>54908.298792299996</v>
      </c>
      <c r="BD45" s="22">
        <f t="shared" si="4"/>
        <v>24850</v>
      </c>
      <c r="BE45" s="22">
        <f t="shared" si="5"/>
        <v>113187.7955271</v>
      </c>
      <c r="BF45" s="22">
        <v>172</v>
      </c>
      <c r="BG45" s="22">
        <v>2969.2524150999998</v>
      </c>
      <c r="BH45" s="22">
        <f t="shared" si="6"/>
        <v>127</v>
      </c>
      <c r="BI45" s="22">
        <f t="shared" si="7"/>
        <v>1696.3252977000002</v>
      </c>
      <c r="BJ45" s="22">
        <f t="shared" si="8"/>
        <v>307</v>
      </c>
      <c r="BK45" s="22">
        <f t="shared" si="9"/>
        <v>6101.4039422999995</v>
      </c>
    </row>
    <row r="46" spans="3:63" s="1" customFormat="1" ht="19.149999999999999" customHeight="1" x14ac:dyDescent="0.25">
      <c r="C46" s="14" t="s">
        <v>67</v>
      </c>
      <c r="D46" s="24">
        <v>898</v>
      </c>
      <c r="E46" s="24">
        <v>11611.4040986</v>
      </c>
      <c r="F46" s="24">
        <v>52026</v>
      </c>
      <c r="G46" s="24">
        <v>24700.119056</v>
      </c>
      <c r="H46" s="24">
        <v>40634</v>
      </c>
      <c r="I46" s="24">
        <v>16927.912941099999</v>
      </c>
      <c r="J46" s="24">
        <v>10</v>
      </c>
      <c r="K46" s="24">
        <v>2635.7060710000001</v>
      </c>
      <c r="L46" s="24">
        <v>242</v>
      </c>
      <c r="M46" s="24">
        <v>30891.114121300001</v>
      </c>
      <c r="N46" s="22">
        <f t="shared" si="0"/>
        <v>53176</v>
      </c>
      <c r="O46" s="22">
        <f t="shared" si="1"/>
        <v>69838.343346900001</v>
      </c>
      <c r="P46" s="24">
        <v>11079</v>
      </c>
      <c r="Q46" s="24">
        <v>288711.43313790002</v>
      </c>
      <c r="R46" s="24">
        <v>3987</v>
      </c>
      <c r="S46" s="24">
        <v>266889.19785330002</v>
      </c>
      <c r="T46" s="24">
        <v>4503</v>
      </c>
      <c r="U46" s="24">
        <v>167215.56863210001</v>
      </c>
      <c r="V46" s="24">
        <v>0</v>
      </c>
      <c r="W46" s="24">
        <v>0</v>
      </c>
      <c r="X46" s="24">
        <v>0</v>
      </c>
      <c r="Y46" s="24">
        <v>0</v>
      </c>
      <c r="Z46" s="24">
        <v>19569</v>
      </c>
      <c r="AA46" s="24">
        <v>722816.1996233</v>
      </c>
      <c r="AB46" s="24">
        <v>0</v>
      </c>
      <c r="AC46" s="24">
        <v>0</v>
      </c>
      <c r="AD46" s="24">
        <v>462</v>
      </c>
      <c r="AE46" s="24">
        <v>4383.9937970000001</v>
      </c>
      <c r="AF46" s="24">
        <v>3599</v>
      </c>
      <c r="AG46" s="24">
        <v>39785.002339300001</v>
      </c>
      <c r="AH46" s="24">
        <v>0</v>
      </c>
      <c r="AI46" s="24">
        <v>0</v>
      </c>
      <c r="AJ46" s="24">
        <v>1</v>
      </c>
      <c r="AK46" s="24">
        <v>1009.0468673</v>
      </c>
      <c r="AL46" s="24">
        <v>3068</v>
      </c>
      <c r="AM46" s="24">
        <v>648.73123499999997</v>
      </c>
      <c r="AN46" s="24">
        <v>7130</v>
      </c>
      <c r="AO46" s="24">
        <v>45826.774238600003</v>
      </c>
      <c r="AP46" s="22">
        <f t="shared" si="2"/>
        <v>79875</v>
      </c>
      <c r="AQ46" s="22">
        <f t="shared" si="3"/>
        <v>838481.3172088</v>
      </c>
      <c r="AR46" s="24">
        <v>85</v>
      </c>
      <c r="AS46" s="24">
        <v>37690.181900700001</v>
      </c>
      <c r="AT46" s="24">
        <v>356</v>
      </c>
      <c r="AU46" s="24">
        <v>7773.2420880999998</v>
      </c>
      <c r="AV46" s="24">
        <v>5727</v>
      </c>
      <c r="AW46" s="24">
        <v>238965.95079520001</v>
      </c>
      <c r="AX46" s="24">
        <v>115017</v>
      </c>
      <c r="AY46" s="24">
        <v>113389.11273350001</v>
      </c>
      <c r="AZ46" s="24">
        <v>303348</v>
      </c>
      <c r="BA46" s="24">
        <v>1082173.0814845001</v>
      </c>
      <c r="BB46" s="24">
        <v>424533</v>
      </c>
      <c r="BC46" s="24">
        <v>1479991.5690019999</v>
      </c>
      <c r="BD46" s="22">
        <f t="shared" si="4"/>
        <v>504408</v>
      </c>
      <c r="BE46" s="22">
        <f t="shared" si="5"/>
        <v>2318472.8862108001</v>
      </c>
      <c r="BF46" s="24">
        <v>57913</v>
      </c>
      <c r="BG46" s="24">
        <v>54165.310417200002</v>
      </c>
      <c r="BH46" s="22">
        <f t="shared" si="6"/>
        <v>818</v>
      </c>
      <c r="BI46" s="22">
        <f t="shared" si="7"/>
        <v>12157.235885099999</v>
      </c>
      <c r="BJ46" s="22">
        <f t="shared" si="8"/>
        <v>9326</v>
      </c>
      <c r="BK46" s="22">
        <f t="shared" si="9"/>
        <v>278750.95313450001</v>
      </c>
    </row>
    <row r="47" spans="3:63" s="1" customFormat="1" ht="19.149999999999999" customHeight="1" x14ac:dyDescent="0.25">
      <c r="C47" s="13" t="s">
        <v>68</v>
      </c>
      <c r="D47" s="22">
        <v>0</v>
      </c>
      <c r="E47" s="22">
        <v>0</v>
      </c>
      <c r="F47" s="22">
        <v>25</v>
      </c>
      <c r="G47" s="22">
        <v>66.402760000000001</v>
      </c>
      <c r="H47" s="22">
        <v>1</v>
      </c>
      <c r="I47" s="22">
        <v>2.0943800000000001</v>
      </c>
      <c r="J47" s="22">
        <v>0</v>
      </c>
      <c r="K47" s="22">
        <v>0</v>
      </c>
      <c r="L47" s="22">
        <v>8</v>
      </c>
      <c r="M47" s="22">
        <v>1702.8166900000001</v>
      </c>
      <c r="N47" s="22">
        <f t="shared" si="0"/>
        <v>33</v>
      </c>
      <c r="O47" s="22">
        <f t="shared" si="1"/>
        <v>1769.2194500000001</v>
      </c>
      <c r="P47" s="22">
        <v>341</v>
      </c>
      <c r="Q47" s="22">
        <v>2038.4944800000001</v>
      </c>
      <c r="R47" s="22">
        <v>30</v>
      </c>
      <c r="S47" s="22">
        <v>1631.7314799999999</v>
      </c>
      <c r="T47" s="22">
        <v>1</v>
      </c>
      <c r="U47" s="22">
        <v>149.27153999999999</v>
      </c>
      <c r="V47" s="22">
        <v>0</v>
      </c>
      <c r="W47" s="22">
        <v>0</v>
      </c>
      <c r="X47" s="22">
        <v>0</v>
      </c>
      <c r="Y47" s="22">
        <v>0</v>
      </c>
      <c r="Z47" s="22">
        <v>372</v>
      </c>
      <c r="AA47" s="22">
        <v>3819.4974999999999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f t="shared" si="2"/>
        <v>405</v>
      </c>
      <c r="AQ47" s="22">
        <f t="shared" si="3"/>
        <v>5588.71695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28</v>
      </c>
      <c r="AY47" s="22">
        <v>36.209769999999999</v>
      </c>
      <c r="AZ47" s="22">
        <v>1625</v>
      </c>
      <c r="BA47" s="22">
        <v>10597.12203</v>
      </c>
      <c r="BB47" s="22">
        <v>1653</v>
      </c>
      <c r="BC47" s="22">
        <v>10633.3318</v>
      </c>
      <c r="BD47" s="22">
        <f t="shared" si="4"/>
        <v>2058</v>
      </c>
      <c r="BE47" s="22">
        <f t="shared" si="5"/>
        <v>16222.04875</v>
      </c>
      <c r="BF47" s="22">
        <v>37</v>
      </c>
      <c r="BG47" s="22">
        <v>103.78242</v>
      </c>
      <c r="BH47" s="22">
        <f t="shared" si="6"/>
        <v>0</v>
      </c>
      <c r="BI47" s="22">
        <f t="shared" si="7"/>
        <v>0</v>
      </c>
      <c r="BJ47" s="22">
        <f t="shared" si="8"/>
        <v>0</v>
      </c>
      <c r="BK47" s="22">
        <f t="shared" si="9"/>
        <v>0</v>
      </c>
    </row>
    <row r="48" spans="3:63" s="1" customFormat="1" ht="19.149999999999999" customHeight="1" x14ac:dyDescent="0.25">
      <c r="C48" s="13" t="s">
        <v>69</v>
      </c>
      <c r="D48" s="22">
        <v>15</v>
      </c>
      <c r="E48" s="22">
        <v>296.01134660000002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3</v>
      </c>
      <c r="M48" s="22">
        <v>12.759422000000001</v>
      </c>
      <c r="N48" s="22">
        <f t="shared" si="0"/>
        <v>18</v>
      </c>
      <c r="O48" s="22">
        <f t="shared" si="1"/>
        <v>308.7707686</v>
      </c>
      <c r="P48" s="22">
        <v>58</v>
      </c>
      <c r="Q48" s="22">
        <v>1054.4401705</v>
      </c>
      <c r="R48" s="22">
        <v>15</v>
      </c>
      <c r="S48" s="22">
        <v>224.84614980000001</v>
      </c>
      <c r="T48" s="22">
        <v>1</v>
      </c>
      <c r="U48" s="22">
        <v>4.9925649999999999</v>
      </c>
      <c r="V48" s="22">
        <v>0</v>
      </c>
      <c r="W48" s="22">
        <v>0</v>
      </c>
      <c r="X48" s="22">
        <v>0</v>
      </c>
      <c r="Y48" s="22">
        <v>0</v>
      </c>
      <c r="Z48" s="22">
        <v>74</v>
      </c>
      <c r="AA48" s="22">
        <v>1284.2788853</v>
      </c>
      <c r="AB48" s="22">
        <v>0</v>
      </c>
      <c r="AC48" s="22">
        <v>0</v>
      </c>
      <c r="AD48" s="22">
        <v>0</v>
      </c>
      <c r="AE48" s="22">
        <v>0</v>
      </c>
      <c r="AF48" s="22">
        <v>458</v>
      </c>
      <c r="AG48" s="22">
        <v>4985.2825005000004</v>
      </c>
      <c r="AH48" s="22">
        <v>0</v>
      </c>
      <c r="AI48" s="22">
        <v>0</v>
      </c>
      <c r="AJ48" s="22">
        <v>0</v>
      </c>
      <c r="AK48" s="22">
        <v>0</v>
      </c>
      <c r="AL48" s="22">
        <v>0</v>
      </c>
      <c r="AM48" s="22">
        <v>0</v>
      </c>
      <c r="AN48" s="22">
        <v>458</v>
      </c>
      <c r="AO48" s="22">
        <v>4985.2825005000004</v>
      </c>
      <c r="AP48" s="22">
        <f t="shared" si="2"/>
        <v>550</v>
      </c>
      <c r="AQ48" s="22">
        <f t="shared" si="3"/>
        <v>6578.3321544000009</v>
      </c>
      <c r="AR48" s="22">
        <v>0</v>
      </c>
      <c r="AS48" s="22">
        <v>0</v>
      </c>
      <c r="AT48" s="22">
        <v>0</v>
      </c>
      <c r="AU48" s="22">
        <v>0</v>
      </c>
      <c r="AV48" s="22">
        <v>49</v>
      </c>
      <c r="AW48" s="22">
        <v>1392.5358814000001</v>
      </c>
      <c r="AX48" s="22">
        <v>2</v>
      </c>
      <c r="AY48" s="22">
        <v>0.93929399999999996</v>
      </c>
      <c r="AZ48" s="22">
        <v>357</v>
      </c>
      <c r="BA48" s="22">
        <v>2476.3341479000001</v>
      </c>
      <c r="BB48" s="22">
        <v>408</v>
      </c>
      <c r="BC48" s="22">
        <v>3869.8093233</v>
      </c>
      <c r="BD48" s="22">
        <f t="shared" si="4"/>
        <v>958</v>
      </c>
      <c r="BE48" s="22">
        <f t="shared" si="5"/>
        <v>10448.141477700001</v>
      </c>
      <c r="BF48" s="22">
        <v>0</v>
      </c>
      <c r="BG48" s="22">
        <v>0</v>
      </c>
      <c r="BH48" s="22">
        <f t="shared" si="6"/>
        <v>0</v>
      </c>
      <c r="BI48" s="22">
        <f t="shared" si="7"/>
        <v>0</v>
      </c>
      <c r="BJ48" s="22">
        <f t="shared" si="8"/>
        <v>507</v>
      </c>
      <c r="BK48" s="22">
        <f t="shared" si="9"/>
        <v>6377.8183819000005</v>
      </c>
    </row>
    <row r="49" spans="3:63" s="1" customFormat="1" ht="19.149999999999999" customHeight="1" x14ac:dyDescent="0.25">
      <c r="C49" s="13" t="s">
        <v>70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f t="shared" si="0"/>
        <v>0</v>
      </c>
      <c r="O49" s="22">
        <f t="shared" si="1"/>
        <v>0</v>
      </c>
      <c r="P49" s="22">
        <v>14</v>
      </c>
      <c r="Q49" s="22">
        <v>524.78314</v>
      </c>
      <c r="R49" s="22">
        <v>5</v>
      </c>
      <c r="S49" s="22">
        <v>282.95767999999998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19</v>
      </c>
      <c r="AA49" s="22">
        <v>807.74081999999999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f t="shared" si="2"/>
        <v>19</v>
      </c>
      <c r="AQ49" s="22">
        <f t="shared" si="3"/>
        <v>807.74081999999999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3</v>
      </c>
      <c r="BA49" s="22">
        <v>21.47212</v>
      </c>
      <c r="BB49" s="22">
        <v>3</v>
      </c>
      <c r="BC49" s="22">
        <v>21.47212</v>
      </c>
      <c r="BD49" s="22">
        <f t="shared" si="4"/>
        <v>22</v>
      </c>
      <c r="BE49" s="22">
        <f t="shared" si="5"/>
        <v>829.21294</v>
      </c>
      <c r="BF49" s="22">
        <v>0</v>
      </c>
      <c r="BG49" s="22">
        <v>0</v>
      </c>
      <c r="BH49" s="22">
        <f t="shared" si="6"/>
        <v>0</v>
      </c>
      <c r="BI49" s="22">
        <f t="shared" si="7"/>
        <v>0</v>
      </c>
      <c r="BJ49" s="22">
        <f t="shared" si="8"/>
        <v>0</v>
      </c>
      <c r="BK49" s="22">
        <f t="shared" si="9"/>
        <v>0</v>
      </c>
    </row>
    <row r="50" spans="3:63" s="1" customFormat="1" ht="19.149999999999999" customHeight="1" x14ac:dyDescent="0.25">
      <c r="C50" s="13" t="s">
        <v>71</v>
      </c>
      <c r="D50" s="22">
        <v>0</v>
      </c>
      <c r="E50" s="22">
        <v>0</v>
      </c>
      <c r="F50" s="22">
        <v>1353</v>
      </c>
      <c r="G50" s="22">
        <v>514.52326000000005</v>
      </c>
      <c r="H50" s="22">
        <v>1353</v>
      </c>
      <c r="I50" s="22">
        <v>514.52326000000005</v>
      </c>
      <c r="J50" s="22">
        <v>0</v>
      </c>
      <c r="K50" s="22">
        <v>0</v>
      </c>
      <c r="L50" s="22">
        <v>0</v>
      </c>
      <c r="M50" s="22">
        <v>0</v>
      </c>
      <c r="N50" s="22">
        <f t="shared" si="0"/>
        <v>1353</v>
      </c>
      <c r="O50" s="22">
        <f t="shared" si="1"/>
        <v>514.52326000000005</v>
      </c>
      <c r="P50" s="22">
        <v>7</v>
      </c>
      <c r="Q50" s="22">
        <v>2.23807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7</v>
      </c>
      <c r="AA50" s="22">
        <v>2.23807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0</v>
      </c>
      <c r="AJ50" s="22">
        <v>0</v>
      </c>
      <c r="AK50" s="22">
        <v>0</v>
      </c>
      <c r="AL50" s="22">
        <v>1</v>
      </c>
      <c r="AM50" s="22">
        <v>0.18396999999999999</v>
      </c>
      <c r="AN50" s="22">
        <v>1</v>
      </c>
      <c r="AO50" s="22">
        <v>0.18396999999999999</v>
      </c>
      <c r="AP50" s="22">
        <f t="shared" si="2"/>
        <v>1361</v>
      </c>
      <c r="AQ50" s="22">
        <f t="shared" si="3"/>
        <v>516.94530000000009</v>
      </c>
      <c r="AR50" s="22">
        <v>0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28</v>
      </c>
      <c r="BA50" s="22">
        <v>1190.50371</v>
      </c>
      <c r="BB50" s="22">
        <v>28</v>
      </c>
      <c r="BC50" s="22">
        <v>1190.50371</v>
      </c>
      <c r="BD50" s="22">
        <f t="shared" si="4"/>
        <v>1389</v>
      </c>
      <c r="BE50" s="22">
        <f t="shared" si="5"/>
        <v>1707.44901</v>
      </c>
      <c r="BF50" s="22">
        <v>1303</v>
      </c>
      <c r="BG50" s="22">
        <v>388.01841999999999</v>
      </c>
      <c r="BH50" s="22">
        <f t="shared" si="6"/>
        <v>0</v>
      </c>
      <c r="BI50" s="22">
        <f t="shared" si="7"/>
        <v>0</v>
      </c>
      <c r="BJ50" s="22">
        <f t="shared" si="8"/>
        <v>0</v>
      </c>
      <c r="BK50" s="22">
        <f t="shared" si="9"/>
        <v>0</v>
      </c>
    </row>
    <row r="51" spans="3:63" s="1" customFormat="1" ht="19.149999999999999" customHeight="1" x14ac:dyDescent="0.25">
      <c r="C51" s="13" t="s">
        <v>72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f t="shared" si="0"/>
        <v>0</v>
      </c>
      <c r="O51" s="22">
        <f t="shared" si="1"/>
        <v>0</v>
      </c>
      <c r="P51" s="22">
        <v>58</v>
      </c>
      <c r="Q51" s="22">
        <v>1469.8381899999999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58</v>
      </c>
      <c r="AA51" s="22">
        <v>1469.8381899999999</v>
      </c>
      <c r="AB51" s="22">
        <v>0</v>
      </c>
      <c r="AC51" s="22">
        <v>0</v>
      </c>
      <c r="AD51" s="22">
        <v>0</v>
      </c>
      <c r="AE51" s="22">
        <v>0</v>
      </c>
      <c r="AF51" s="22">
        <v>92</v>
      </c>
      <c r="AG51" s="22">
        <v>907.18817000000001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92</v>
      </c>
      <c r="AO51" s="22">
        <v>907.18817000000001</v>
      </c>
      <c r="AP51" s="22">
        <f t="shared" si="2"/>
        <v>150</v>
      </c>
      <c r="AQ51" s="22">
        <f t="shared" si="3"/>
        <v>2377.0263599999998</v>
      </c>
      <c r="AR51" s="22">
        <v>0</v>
      </c>
      <c r="AS51" s="22">
        <v>0</v>
      </c>
      <c r="AT51" s="22">
        <v>0</v>
      </c>
      <c r="AU51" s="22">
        <v>0</v>
      </c>
      <c r="AV51" s="22">
        <v>33</v>
      </c>
      <c r="AW51" s="22">
        <v>714.44356000000005</v>
      </c>
      <c r="AX51" s="22">
        <v>0</v>
      </c>
      <c r="AY51" s="22">
        <v>0</v>
      </c>
      <c r="AZ51" s="22">
        <v>21</v>
      </c>
      <c r="BA51" s="22">
        <v>173.70427000000001</v>
      </c>
      <c r="BB51" s="22">
        <v>54</v>
      </c>
      <c r="BC51" s="22">
        <v>888.14783</v>
      </c>
      <c r="BD51" s="22">
        <f t="shared" si="4"/>
        <v>204</v>
      </c>
      <c r="BE51" s="22">
        <f t="shared" si="5"/>
        <v>3265.1741899999997</v>
      </c>
      <c r="BF51" s="22">
        <v>2</v>
      </c>
      <c r="BG51" s="22">
        <v>34.84854</v>
      </c>
      <c r="BH51" s="22">
        <f t="shared" si="6"/>
        <v>0</v>
      </c>
      <c r="BI51" s="22">
        <f t="shared" si="7"/>
        <v>0</v>
      </c>
      <c r="BJ51" s="22">
        <f t="shared" si="8"/>
        <v>125</v>
      </c>
      <c r="BK51" s="22">
        <f t="shared" si="9"/>
        <v>1621.6317300000001</v>
      </c>
    </row>
    <row r="52" spans="3:63" s="1" customFormat="1" ht="19.149999999999999" customHeight="1" x14ac:dyDescent="0.25">
      <c r="C52" s="13" t="s">
        <v>73</v>
      </c>
      <c r="D52" s="22">
        <v>0</v>
      </c>
      <c r="E52" s="22">
        <v>0</v>
      </c>
      <c r="F52" s="22">
        <v>372</v>
      </c>
      <c r="G52" s="22">
        <v>182.72534880000001</v>
      </c>
      <c r="H52" s="22">
        <v>324</v>
      </c>
      <c r="I52" s="22">
        <v>156.45300470000001</v>
      </c>
      <c r="J52" s="22">
        <v>0</v>
      </c>
      <c r="K52" s="22">
        <v>0</v>
      </c>
      <c r="L52" s="22">
        <v>0</v>
      </c>
      <c r="M52" s="22">
        <v>0</v>
      </c>
      <c r="N52" s="22">
        <f t="shared" si="0"/>
        <v>372</v>
      </c>
      <c r="O52" s="22">
        <f t="shared" si="1"/>
        <v>182.72534880000001</v>
      </c>
      <c r="P52" s="22">
        <v>1268</v>
      </c>
      <c r="Q52" s="22">
        <v>644.14834570000005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2">
        <v>1268</v>
      </c>
      <c r="AA52" s="22">
        <v>644.14834570000005</v>
      </c>
      <c r="AB52" s="22">
        <v>0</v>
      </c>
      <c r="AC52" s="22">
        <v>0</v>
      </c>
      <c r="AD52" s="22">
        <v>0</v>
      </c>
      <c r="AE52" s="22">
        <v>0</v>
      </c>
      <c r="AF52" s="22">
        <v>872</v>
      </c>
      <c r="AG52" s="22">
        <v>885.19956549999995</v>
      </c>
      <c r="AH52" s="22">
        <v>0</v>
      </c>
      <c r="AI52" s="22">
        <v>0</v>
      </c>
      <c r="AJ52" s="22">
        <v>0</v>
      </c>
      <c r="AK52" s="22">
        <v>0</v>
      </c>
      <c r="AL52" s="22">
        <v>5629</v>
      </c>
      <c r="AM52" s="22">
        <v>1894.0084939999999</v>
      </c>
      <c r="AN52" s="22">
        <v>6501</v>
      </c>
      <c r="AO52" s="22">
        <v>2779.2080595000002</v>
      </c>
      <c r="AP52" s="22">
        <f t="shared" si="2"/>
        <v>8141</v>
      </c>
      <c r="AQ52" s="22">
        <f t="shared" si="3"/>
        <v>3606.0817540000003</v>
      </c>
      <c r="AR52" s="22">
        <v>0</v>
      </c>
      <c r="AS52" s="22">
        <v>0</v>
      </c>
      <c r="AT52" s="22">
        <v>0</v>
      </c>
      <c r="AU52" s="22">
        <v>0</v>
      </c>
      <c r="AV52" s="22">
        <v>240</v>
      </c>
      <c r="AW52" s="22">
        <v>677.84509300000002</v>
      </c>
      <c r="AX52" s="22">
        <v>16</v>
      </c>
      <c r="AY52" s="22">
        <v>20.666374600000001</v>
      </c>
      <c r="AZ52" s="22">
        <v>398</v>
      </c>
      <c r="BA52" s="22">
        <v>864.29396610000003</v>
      </c>
      <c r="BB52" s="22">
        <v>654</v>
      </c>
      <c r="BC52" s="22">
        <v>1562.8054337000001</v>
      </c>
      <c r="BD52" s="22">
        <f t="shared" si="4"/>
        <v>8795</v>
      </c>
      <c r="BE52" s="22">
        <f t="shared" si="5"/>
        <v>5168.8871877000001</v>
      </c>
      <c r="BF52" s="22">
        <v>6309</v>
      </c>
      <c r="BG52" s="22">
        <v>2288.0208859999998</v>
      </c>
      <c r="BH52" s="22">
        <f t="shared" si="6"/>
        <v>0</v>
      </c>
      <c r="BI52" s="22">
        <f t="shared" si="7"/>
        <v>0</v>
      </c>
      <c r="BJ52" s="22">
        <f t="shared" si="8"/>
        <v>1112</v>
      </c>
      <c r="BK52" s="22">
        <f t="shared" si="9"/>
        <v>1563.0446585</v>
      </c>
    </row>
    <row r="53" spans="3:63" s="1" customFormat="1" ht="19.149999999999999" customHeight="1" x14ac:dyDescent="0.25">
      <c r="C53" s="13" t="s">
        <v>74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f t="shared" si="0"/>
        <v>0</v>
      </c>
      <c r="O53" s="22">
        <f t="shared" si="1"/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f t="shared" si="2"/>
        <v>0</v>
      </c>
      <c r="AQ53" s="22">
        <f t="shared" si="3"/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41</v>
      </c>
      <c r="BA53" s="22">
        <v>274.43543590000002</v>
      </c>
      <c r="BB53" s="22">
        <v>41</v>
      </c>
      <c r="BC53" s="22">
        <v>274.43543590000002</v>
      </c>
      <c r="BD53" s="22">
        <f t="shared" si="4"/>
        <v>41</v>
      </c>
      <c r="BE53" s="22">
        <f t="shared" si="5"/>
        <v>274.43543590000002</v>
      </c>
      <c r="BF53" s="22">
        <v>0</v>
      </c>
      <c r="BG53" s="22">
        <v>0</v>
      </c>
      <c r="BH53" s="22">
        <f t="shared" si="6"/>
        <v>0</v>
      </c>
      <c r="BI53" s="22">
        <f t="shared" si="7"/>
        <v>0</v>
      </c>
      <c r="BJ53" s="22">
        <f t="shared" si="8"/>
        <v>0</v>
      </c>
      <c r="BK53" s="22">
        <f t="shared" si="9"/>
        <v>0</v>
      </c>
    </row>
    <row r="54" spans="3:63" s="1" customFormat="1" ht="19.149999999999999" customHeight="1" x14ac:dyDescent="0.25">
      <c r="C54" s="14" t="s">
        <v>75</v>
      </c>
      <c r="D54" s="24">
        <v>15</v>
      </c>
      <c r="E54" s="24">
        <v>296.01134660000002</v>
      </c>
      <c r="F54" s="24">
        <v>1750</v>
      </c>
      <c r="G54" s="24">
        <v>763.6513688</v>
      </c>
      <c r="H54" s="24">
        <v>1678</v>
      </c>
      <c r="I54" s="24">
        <v>673.0706447</v>
      </c>
      <c r="J54" s="24">
        <v>0</v>
      </c>
      <c r="K54" s="24">
        <v>0</v>
      </c>
      <c r="L54" s="24">
        <v>11</v>
      </c>
      <c r="M54" s="24">
        <v>1715.576112</v>
      </c>
      <c r="N54" s="22">
        <f t="shared" si="0"/>
        <v>1776</v>
      </c>
      <c r="O54" s="22">
        <f t="shared" si="1"/>
        <v>2775.2388274</v>
      </c>
      <c r="P54" s="24">
        <v>1746</v>
      </c>
      <c r="Q54" s="24">
        <v>5733.9423962000001</v>
      </c>
      <c r="R54" s="24">
        <v>50</v>
      </c>
      <c r="S54" s="24">
        <v>2139.5353098000001</v>
      </c>
      <c r="T54" s="24">
        <v>2</v>
      </c>
      <c r="U54" s="24">
        <v>154.264105</v>
      </c>
      <c r="V54" s="24">
        <v>0</v>
      </c>
      <c r="W54" s="24">
        <v>0</v>
      </c>
      <c r="X54" s="24">
        <v>0</v>
      </c>
      <c r="Y54" s="24">
        <v>0</v>
      </c>
      <c r="Z54" s="24">
        <v>1798</v>
      </c>
      <c r="AA54" s="24">
        <v>8027.7418109999999</v>
      </c>
      <c r="AB54" s="24">
        <v>0</v>
      </c>
      <c r="AC54" s="24">
        <v>0</v>
      </c>
      <c r="AD54" s="24">
        <v>0</v>
      </c>
      <c r="AE54" s="24">
        <v>0</v>
      </c>
      <c r="AF54" s="24">
        <v>1422</v>
      </c>
      <c r="AG54" s="24">
        <v>6777.6702359999999</v>
      </c>
      <c r="AH54" s="24">
        <v>0</v>
      </c>
      <c r="AI54" s="24">
        <v>0</v>
      </c>
      <c r="AJ54" s="24">
        <v>0</v>
      </c>
      <c r="AK54" s="24">
        <v>0</v>
      </c>
      <c r="AL54" s="24">
        <v>5630</v>
      </c>
      <c r="AM54" s="24">
        <v>1894.192464</v>
      </c>
      <c r="AN54" s="24">
        <v>7052</v>
      </c>
      <c r="AO54" s="24">
        <v>8671.8626999999997</v>
      </c>
      <c r="AP54" s="22">
        <f t="shared" si="2"/>
        <v>10626</v>
      </c>
      <c r="AQ54" s="22">
        <f t="shared" si="3"/>
        <v>19474.843338400002</v>
      </c>
      <c r="AR54" s="24">
        <v>0</v>
      </c>
      <c r="AS54" s="24">
        <v>0</v>
      </c>
      <c r="AT54" s="24">
        <v>0</v>
      </c>
      <c r="AU54" s="24">
        <v>0</v>
      </c>
      <c r="AV54" s="24">
        <v>322</v>
      </c>
      <c r="AW54" s="24">
        <v>2784.8245344000002</v>
      </c>
      <c r="AX54" s="24">
        <v>46</v>
      </c>
      <c r="AY54" s="24">
        <v>57.8154386</v>
      </c>
      <c r="AZ54" s="24">
        <v>2473</v>
      </c>
      <c r="BA54" s="24">
        <v>15597.8656799</v>
      </c>
      <c r="BB54" s="24">
        <v>2841</v>
      </c>
      <c r="BC54" s="24">
        <v>18440.505652899999</v>
      </c>
      <c r="BD54" s="22">
        <f t="shared" si="4"/>
        <v>13467</v>
      </c>
      <c r="BE54" s="22">
        <f t="shared" si="5"/>
        <v>37915.348991300001</v>
      </c>
      <c r="BF54" s="24">
        <v>7651</v>
      </c>
      <c r="BG54" s="24">
        <v>2814.6702660000001</v>
      </c>
      <c r="BH54" s="22">
        <f t="shared" si="6"/>
        <v>0</v>
      </c>
      <c r="BI54" s="22">
        <f t="shared" si="7"/>
        <v>0</v>
      </c>
      <c r="BJ54" s="22">
        <f t="shared" si="8"/>
        <v>1744</v>
      </c>
      <c r="BK54" s="22">
        <f t="shared" si="9"/>
        <v>9562.4947704000006</v>
      </c>
    </row>
    <row r="55" spans="3:63" s="1" customFormat="1" ht="19.149999999999999" customHeight="1" x14ac:dyDescent="0.25">
      <c r="C55" s="13" t="s">
        <v>76</v>
      </c>
      <c r="D55" s="22">
        <v>2311</v>
      </c>
      <c r="E55" s="22">
        <v>26157.9564627</v>
      </c>
      <c r="F55" s="22">
        <v>55424</v>
      </c>
      <c r="G55" s="22">
        <v>45906.737503099997</v>
      </c>
      <c r="H55" s="22">
        <v>43218</v>
      </c>
      <c r="I55" s="22">
        <v>28956.353414699999</v>
      </c>
      <c r="J55" s="22">
        <v>163</v>
      </c>
      <c r="K55" s="22">
        <v>28606.649218099999</v>
      </c>
      <c r="L55" s="22">
        <v>1663</v>
      </c>
      <c r="M55" s="22">
        <v>99839.977991399996</v>
      </c>
      <c r="N55" s="22">
        <f>SUM(D55,F55,J55,L55)</f>
        <v>59561</v>
      </c>
      <c r="O55" s="22">
        <f t="shared" si="1"/>
        <v>200511.32117529999</v>
      </c>
      <c r="P55" s="22">
        <v>27924</v>
      </c>
      <c r="Q55" s="22">
        <v>458659.07881839998</v>
      </c>
      <c r="R55" s="22">
        <v>7073</v>
      </c>
      <c r="S55" s="22">
        <v>521611.84066350001</v>
      </c>
      <c r="T55" s="22">
        <v>7483</v>
      </c>
      <c r="U55" s="22">
        <v>360281.42520599999</v>
      </c>
      <c r="V55" s="22">
        <v>594</v>
      </c>
      <c r="W55" s="22">
        <v>74510.385552699998</v>
      </c>
      <c r="X55" s="22">
        <v>168</v>
      </c>
      <c r="Y55" s="27">
        <v>38943.581846399997</v>
      </c>
      <c r="Z55" s="24">
        <f>SUM(X55,V55,T55,R55,P55)</f>
        <v>43242</v>
      </c>
      <c r="AA55" s="24">
        <f>SUM(Y55,W55,U55,S55,Q55)</f>
        <v>1454006.3120869999</v>
      </c>
      <c r="AB55" s="22">
        <v>211</v>
      </c>
      <c r="AC55" s="22">
        <v>7489.9926679999999</v>
      </c>
      <c r="AD55" s="22">
        <v>2821</v>
      </c>
      <c r="AE55" s="27">
        <f>SUM(AE54,AE46,AE25)</f>
        <v>18046.042196599999</v>
      </c>
      <c r="AF55" s="27">
        <f>SUM(AF54,AF46,AF25)</f>
        <v>13833</v>
      </c>
      <c r="AG55" s="27">
        <f>SUM(AG54,AG46,AG25)</f>
        <v>133665.7510554</v>
      </c>
      <c r="AH55" s="27">
        <f>SUM(AH54,AH46,AH25)</f>
        <v>228</v>
      </c>
      <c r="AI55" s="27">
        <f>SUM(AI54,AI46,AI25)</f>
        <v>1381.4148507</v>
      </c>
      <c r="AJ55" s="27">
        <f>SUM(AJ54,AJ46,AJ25)</f>
        <v>552</v>
      </c>
      <c r="AK55" s="27">
        <f>SUM(AK54,AK46,AK25)</f>
        <v>6911.9480530000001</v>
      </c>
      <c r="AL55" s="27">
        <f>SUM(AL54,AL46,AL25)</f>
        <v>9272</v>
      </c>
      <c r="AM55" s="27">
        <f>SUM(AM54,AM46,AM25)</f>
        <v>4970.5938910000004</v>
      </c>
      <c r="AN55" s="27">
        <f t="shared" ref="AN55:AO55" si="10">SUM(AN54,AN46,AN25)</f>
        <v>26917</v>
      </c>
      <c r="AO55" s="27">
        <f t="shared" si="10"/>
        <v>172465.7427147</v>
      </c>
      <c r="AP55" s="22">
        <f t="shared" si="2"/>
        <v>129720</v>
      </c>
      <c r="AQ55" s="22">
        <f t="shared" si="3"/>
        <v>1826983.375977</v>
      </c>
      <c r="AR55" s="22">
        <v>494</v>
      </c>
      <c r="AS55" s="27"/>
      <c r="AT55" s="22">
        <v>870</v>
      </c>
      <c r="AU55" s="22">
        <v>18879.931013599999</v>
      </c>
      <c r="AV55" s="22">
        <v>30654</v>
      </c>
      <c r="AW55" s="22">
        <v>828032.50087900006</v>
      </c>
      <c r="AX55" s="22">
        <v>131909</v>
      </c>
      <c r="AY55" s="22">
        <v>213512.8821748</v>
      </c>
      <c r="AZ55" s="22">
        <v>371704</v>
      </c>
      <c r="BA55" s="22">
        <v>4529311.0269759996</v>
      </c>
      <c r="BB55" s="22">
        <v>535631</v>
      </c>
      <c r="BC55" s="22">
        <v>6224221.8960197</v>
      </c>
      <c r="BD55" s="22">
        <f t="shared" si="4"/>
        <v>665351</v>
      </c>
      <c r="BE55" s="22">
        <f t="shared" si="5"/>
        <v>8051205.2719967002</v>
      </c>
      <c r="BF55" s="22">
        <v>74408</v>
      </c>
      <c r="BG55" s="22">
        <v>224536.08755669999</v>
      </c>
      <c r="BH55" s="22">
        <f t="shared" si="6"/>
        <v>3691</v>
      </c>
      <c r="BI55" s="22">
        <f t="shared" si="7"/>
        <v>36925.973210199998</v>
      </c>
      <c r="BJ55" s="22">
        <f t="shared" si="8"/>
        <v>44487</v>
      </c>
      <c r="BK55" s="22">
        <f t="shared" si="9"/>
        <v>961698.25193440006</v>
      </c>
    </row>
    <row r="56" spans="3:63" s="1" customFormat="1" ht="19.149999999999999" customHeight="1" x14ac:dyDescent="0.25">
      <c r="C56" s="13" t="s">
        <v>77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175</v>
      </c>
      <c r="M56" s="22">
        <v>34.64</v>
      </c>
      <c r="N56" s="22">
        <f t="shared" si="0"/>
        <v>175</v>
      </c>
      <c r="O56" s="22">
        <f t="shared" si="1"/>
        <v>34.64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12</v>
      </c>
      <c r="AE56" s="22">
        <v>90.2</v>
      </c>
      <c r="AF56" s="22">
        <v>148</v>
      </c>
      <c r="AG56" s="22">
        <v>1134.1500000000001</v>
      </c>
      <c r="AH56" s="22">
        <v>0</v>
      </c>
      <c r="AI56" s="22">
        <v>0</v>
      </c>
      <c r="AJ56" s="22">
        <v>0</v>
      </c>
      <c r="AK56" s="22">
        <v>0</v>
      </c>
      <c r="AL56" s="22">
        <v>20</v>
      </c>
      <c r="AM56" s="22">
        <v>4.25</v>
      </c>
      <c r="AN56" s="22">
        <v>180</v>
      </c>
      <c r="AO56" s="22">
        <v>1228.5999999999999</v>
      </c>
      <c r="AP56" s="22">
        <f t="shared" si="2"/>
        <v>355</v>
      </c>
      <c r="AQ56" s="22">
        <f t="shared" si="3"/>
        <v>1263.24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2">
        <v>0</v>
      </c>
      <c r="AZ56" s="22">
        <v>1665</v>
      </c>
      <c r="BA56" s="22">
        <v>13116.87</v>
      </c>
      <c r="BB56" s="22">
        <v>1665</v>
      </c>
      <c r="BC56" s="22">
        <v>13116.87</v>
      </c>
      <c r="BD56" s="22">
        <f t="shared" si="4"/>
        <v>2020</v>
      </c>
      <c r="BE56" s="22">
        <f t="shared" si="5"/>
        <v>14380.11</v>
      </c>
      <c r="BF56" s="22">
        <v>0</v>
      </c>
      <c r="BG56" s="22">
        <v>0</v>
      </c>
      <c r="BH56" s="22">
        <f t="shared" si="6"/>
        <v>12</v>
      </c>
      <c r="BI56" s="22">
        <f t="shared" si="7"/>
        <v>90.2</v>
      </c>
      <c r="BJ56" s="22">
        <f t="shared" si="8"/>
        <v>148</v>
      </c>
      <c r="BK56" s="22">
        <f t="shared" si="9"/>
        <v>1134.1500000000001</v>
      </c>
    </row>
    <row r="57" spans="3:63" s="1" customFormat="1" ht="19.149999999999999" customHeight="1" x14ac:dyDescent="0.25">
      <c r="C57" s="13" t="s">
        <v>78</v>
      </c>
      <c r="D57" s="22">
        <v>0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>
        <f t="shared" si="0"/>
        <v>0</v>
      </c>
      <c r="O57" s="22">
        <f t="shared" si="1"/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f t="shared" si="2"/>
        <v>0</v>
      </c>
      <c r="AQ57" s="22">
        <f t="shared" si="3"/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2">
        <v>0</v>
      </c>
      <c r="AZ57" s="22">
        <v>0</v>
      </c>
      <c r="BA57" s="22">
        <v>0</v>
      </c>
      <c r="BB57" s="22">
        <v>0</v>
      </c>
      <c r="BC57" s="22">
        <v>0</v>
      </c>
      <c r="BD57" s="22">
        <f t="shared" si="4"/>
        <v>0</v>
      </c>
      <c r="BE57" s="22">
        <f t="shared" si="5"/>
        <v>0</v>
      </c>
      <c r="BF57" s="22">
        <v>0</v>
      </c>
      <c r="BG57" s="22">
        <v>0</v>
      </c>
      <c r="BH57" s="22">
        <f t="shared" si="6"/>
        <v>0</v>
      </c>
      <c r="BI57" s="22">
        <f t="shared" si="7"/>
        <v>0</v>
      </c>
      <c r="BJ57" s="22">
        <f t="shared" si="8"/>
        <v>0</v>
      </c>
      <c r="BK57" s="22">
        <f t="shared" si="9"/>
        <v>0</v>
      </c>
    </row>
    <row r="58" spans="3:63" s="1" customFormat="1" ht="19.149999999999999" customHeight="1" x14ac:dyDescent="0.25">
      <c r="C58" s="13" t="s">
        <v>79</v>
      </c>
      <c r="D58" s="22">
        <v>0</v>
      </c>
      <c r="E58" s="22">
        <v>0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>
        <f t="shared" si="0"/>
        <v>0</v>
      </c>
      <c r="O58" s="22">
        <f t="shared" si="1"/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68</v>
      </c>
      <c r="AE58" s="22">
        <v>2.4245E-3</v>
      </c>
      <c r="AF58" s="22">
        <v>54</v>
      </c>
      <c r="AG58" s="22">
        <v>5.1127999999999998E-3</v>
      </c>
      <c r="AH58" s="22">
        <v>0</v>
      </c>
      <c r="AI58" s="22">
        <v>0</v>
      </c>
      <c r="AJ58" s="22">
        <v>0</v>
      </c>
      <c r="AK58" s="22">
        <v>0</v>
      </c>
      <c r="AL58" s="22">
        <v>0</v>
      </c>
      <c r="AM58" s="22">
        <v>0</v>
      </c>
      <c r="AN58" s="22">
        <v>122</v>
      </c>
      <c r="AO58" s="22">
        <v>7.5373000000000002E-3</v>
      </c>
      <c r="AP58" s="22">
        <f t="shared" si="2"/>
        <v>122</v>
      </c>
      <c r="AQ58" s="22">
        <f t="shared" si="3"/>
        <v>7.5373000000000002E-3</v>
      </c>
      <c r="AR58" s="22">
        <v>0</v>
      </c>
      <c r="AS58" s="22">
        <v>0</v>
      </c>
      <c r="AT58" s="22">
        <v>1</v>
      </c>
      <c r="AU58" s="22">
        <v>1.2010000000000001E-4</v>
      </c>
      <c r="AV58" s="22">
        <v>6</v>
      </c>
      <c r="AW58" s="22">
        <v>2.0589999999999999E-4</v>
      </c>
      <c r="AX58" s="22">
        <v>56</v>
      </c>
      <c r="AY58" s="22">
        <v>1.24134E-2</v>
      </c>
      <c r="AZ58" s="22">
        <v>86</v>
      </c>
      <c r="BA58" s="22">
        <v>4.7764099999999997E-2</v>
      </c>
      <c r="BB58" s="22">
        <v>149</v>
      </c>
      <c r="BC58" s="22">
        <v>6.0503500000000002E-2</v>
      </c>
      <c r="BD58" s="22">
        <f t="shared" si="4"/>
        <v>271</v>
      </c>
      <c r="BE58" s="22">
        <f t="shared" si="5"/>
        <v>6.8040799999999999E-2</v>
      </c>
      <c r="BF58" s="22">
        <v>0</v>
      </c>
      <c r="BG58" s="22">
        <v>0</v>
      </c>
      <c r="BH58" s="22">
        <f t="shared" si="6"/>
        <v>69</v>
      </c>
      <c r="BI58" s="22">
        <f t="shared" si="7"/>
        <v>2.5446000000000002E-3</v>
      </c>
      <c r="BJ58" s="22">
        <f t="shared" si="8"/>
        <v>60</v>
      </c>
      <c r="BK58" s="22">
        <f t="shared" si="9"/>
        <v>5.3187E-3</v>
      </c>
    </row>
    <row r="59" spans="3:63" s="1" customFormat="1" ht="19.149999999999999" customHeight="1" x14ac:dyDescent="0.25">
      <c r="C59" s="13" t="s">
        <v>80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22">
        <v>0</v>
      </c>
      <c r="L59" s="22">
        <v>0</v>
      </c>
      <c r="M59" s="22">
        <v>0</v>
      </c>
      <c r="N59" s="22">
        <f t="shared" si="0"/>
        <v>0</v>
      </c>
      <c r="O59" s="22">
        <f t="shared" si="1"/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  <c r="AH59" s="22">
        <v>0</v>
      </c>
      <c r="AI59" s="22">
        <v>0</v>
      </c>
      <c r="AJ59" s="22">
        <v>0</v>
      </c>
      <c r="AK59" s="22">
        <v>0</v>
      </c>
      <c r="AL59" s="22">
        <v>0</v>
      </c>
      <c r="AM59" s="22">
        <v>0</v>
      </c>
      <c r="AN59" s="22">
        <v>0</v>
      </c>
      <c r="AO59" s="22">
        <v>0</v>
      </c>
      <c r="AP59" s="22">
        <f t="shared" si="2"/>
        <v>0</v>
      </c>
      <c r="AQ59" s="22">
        <f t="shared" si="3"/>
        <v>0</v>
      </c>
      <c r="AR59" s="22">
        <v>0</v>
      </c>
      <c r="AS59" s="22">
        <v>0</v>
      </c>
      <c r="AT59" s="22">
        <v>0</v>
      </c>
      <c r="AU59" s="22">
        <v>0</v>
      </c>
      <c r="AV59" s="22">
        <v>0</v>
      </c>
      <c r="AW59" s="22">
        <v>0</v>
      </c>
      <c r="AX59" s="22">
        <v>0</v>
      </c>
      <c r="AY59" s="22">
        <v>0</v>
      </c>
      <c r="AZ59" s="22">
        <v>0</v>
      </c>
      <c r="BA59" s="22">
        <v>0</v>
      </c>
      <c r="BB59" s="22">
        <v>0</v>
      </c>
      <c r="BC59" s="22">
        <v>0</v>
      </c>
      <c r="BD59" s="22">
        <f t="shared" si="4"/>
        <v>0</v>
      </c>
      <c r="BE59" s="22">
        <f t="shared" si="5"/>
        <v>0</v>
      </c>
      <c r="BF59" s="22">
        <v>0</v>
      </c>
      <c r="BG59" s="22">
        <v>0</v>
      </c>
      <c r="BH59" s="22">
        <f t="shared" si="6"/>
        <v>0</v>
      </c>
      <c r="BI59" s="22">
        <f t="shared" si="7"/>
        <v>0</v>
      </c>
      <c r="BJ59" s="22">
        <f t="shared" si="8"/>
        <v>0</v>
      </c>
      <c r="BK59" s="22">
        <f t="shared" si="9"/>
        <v>0</v>
      </c>
    </row>
    <row r="60" spans="3:63" s="1" customFormat="1" ht="19.149999999999999" customHeight="1" x14ac:dyDescent="0.25">
      <c r="C60" s="14" t="s">
        <v>81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4">
        <v>175</v>
      </c>
      <c r="M60" s="24">
        <v>34.64</v>
      </c>
      <c r="N60" s="22">
        <f t="shared" si="0"/>
        <v>175</v>
      </c>
      <c r="O60" s="22">
        <f t="shared" si="1"/>
        <v>34.64</v>
      </c>
      <c r="P60" s="24">
        <v>0</v>
      </c>
      <c r="Q60" s="24">
        <v>0</v>
      </c>
      <c r="R60" s="24">
        <v>0</v>
      </c>
      <c r="S60" s="24">
        <v>0</v>
      </c>
      <c r="T60" s="24">
        <v>0</v>
      </c>
      <c r="U60" s="24">
        <v>0</v>
      </c>
      <c r="V60" s="24">
        <v>0</v>
      </c>
      <c r="W60" s="24">
        <v>0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80</v>
      </c>
      <c r="AE60" s="24">
        <v>90.202424500000006</v>
      </c>
      <c r="AF60" s="24">
        <v>202</v>
      </c>
      <c r="AG60" s="24">
        <v>1134.1551128000001</v>
      </c>
      <c r="AH60" s="24">
        <v>0</v>
      </c>
      <c r="AI60" s="24">
        <v>0</v>
      </c>
      <c r="AJ60" s="24">
        <v>0</v>
      </c>
      <c r="AK60" s="24">
        <v>0</v>
      </c>
      <c r="AL60" s="24">
        <v>20</v>
      </c>
      <c r="AM60" s="24">
        <v>4.25</v>
      </c>
      <c r="AN60" s="24">
        <v>302</v>
      </c>
      <c r="AO60" s="24">
        <v>1228.6075373000001</v>
      </c>
      <c r="AP60" s="22">
        <f t="shared" si="2"/>
        <v>477</v>
      </c>
      <c r="AQ60" s="22">
        <f t="shared" si="3"/>
        <v>1263.2475373000002</v>
      </c>
      <c r="AR60" s="24">
        <v>0</v>
      </c>
      <c r="AS60" s="24">
        <v>0</v>
      </c>
      <c r="AT60" s="24">
        <v>1</v>
      </c>
      <c r="AU60" s="24">
        <v>1.2010000000000001E-4</v>
      </c>
      <c r="AV60" s="24">
        <v>6</v>
      </c>
      <c r="AW60" s="24">
        <v>2.0589999999999999E-4</v>
      </c>
      <c r="AX60" s="24">
        <v>56</v>
      </c>
      <c r="AY60" s="24">
        <v>1.24134E-2</v>
      </c>
      <c r="AZ60" s="24">
        <v>1751</v>
      </c>
      <c r="BA60" s="24">
        <v>13116.917764100001</v>
      </c>
      <c r="BB60" s="24">
        <v>1814</v>
      </c>
      <c r="BC60" s="24">
        <v>13116.9305035</v>
      </c>
      <c r="BD60" s="22">
        <f t="shared" si="4"/>
        <v>2291</v>
      </c>
      <c r="BE60" s="22">
        <f t="shared" si="5"/>
        <v>14380.1780408</v>
      </c>
      <c r="BF60" s="24">
        <v>0</v>
      </c>
      <c r="BG60" s="24">
        <v>0</v>
      </c>
      <c r="BH60" s="22">
        <f t="shared" si="6"/>
        <v>81</v>
      </c>
      <c r="BI60" s="22">
        <f t="shared" si="7"/>
        <v>90.20254460000001</v>
      </c>
      <c r="BJ60" s="22">
        <f t="shared" si="8"/>
        <v>208</v>
      </c>
      <c r="BK60" s="22">
        <f t="shared" si="9"/>
        <v>1134.1553187000002</v>
      </c>
    </row>
    <row r="61" spans="3:63" s="1" customFormat="1" ht="19.149999999999999" customHeight="1" x14ac:dyDescent="0.25">
      <c r="C61" s="13"/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22">
        <v>175</v>
      </c>
      <c r="M61" s="22">
        <v>34.64</v>
      </c>
      <c r="N61" s="22">
        <f t="shared" si="0"/>
        <v>175</v>
      </c>
      <c r="O61" s="22">
        <f t="shared" si="1"/>
        <v>34.64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7"/>
      <c r="Z61" s="27"/>
      <c r="AA61" s="27"/>
      <c r="AB61" s="22">
        <f>SUM(AB60,AB55)</f>
        <v>211</v>
      </c>
      <c r="AC61" s="22">
        <f t="shared" ref="AC61:AD61" si="11">SUM(AC60,AC55)</f>
        <v>7489.9926679999999</v>
      </c>
      <c r="AD61" s="22">
        <f t="shared" si="11"/>
        <v>2901</v>
      </c>
      <c r="AE61" s="22">
        <f>SUM(AE60,AE55)</f>
        <v>18136.244621099999</v>
      </c>
      <c r="AF61" s="22">
        <f>SUM(AF60,AF55)</f>
        <v>14035</v>
      </c>
      <c r="AG61" s="22">
        <f>SUM(AG60,AG55)</f>
        <v>134799.90616820002</v>
      </c>
      <c r="AH61" s="22">
        <f>SUM(AH60,AH55)</f>
        <v>228</v>
      </c>
      <c r="AI61" s="22">
        <f t="shared" ref="AI61" si="12">SUM(AI60,AI55)</f>
        <v>1381.4148507</v>
      </c>
      <c r="AJ61" s="22">
        <f>SUM(AJ60,AJ55)</f>
        <v>552</v>
      </c>
      <c r="AK61" s="22">
        <f t="shared" ref="AK61" si="13">SUM(AK60,AK55)</f>
        <v>6911.9480530000001</v>
      </c>
      <c r="AL61" s="22">
        <f>SUM(AL60,AL55)</f>
        <v>9292</v>
      </c>
      <c r="AM61" s="22">
        <f t="shared" ref="AM61" si="14">SUM(AM60,AM55)</f>
        <v>4974.8438910000004</v>
      </c>
      <c r="AN61" s="22">
        <f>SUM(AN60,AN55)</f>
        <v>27219</v>
      </c>
      <c r="AO61" s="22">
        <f>SUM(AO60,AO55)</f>
        <v>173694.350252</v>
      </c>
      <c r="AP61" s="22">
        <f>SUM(AP60,AP55)</f>
        <v>130197</v>
      </c>
      <c r="AQ61" s="22">
        <f>SUM(AQ60,AQ55)</f>
        <v>1828246.6235143</v>
      </c>
      <c r="AR61" s="22">
        <v>0</v>
      </c>
      <c r="AS61" s="27"/>
      <c r="AT61" s="22">
        <v>1</v>
      </c>
      <c r="AU61" s="22">
        <v>1.2010000000000001E-4</v>
      </c>
      <c r="AV61" s="22">
        <v>6</v>
      </c>
      <c r="AW61" s="22">
        <v>2.0589999999999999E-4</v>
      </c>
      <c r="AX61" s="22">
        <v>56</v>
      </c>
      <c r="AY61" s="22">
        <v>1.24134E-2</v>
      </c>
      <c r="AZ61" s="22">
        <v>1751</v>
      </c>
      <c r="BA61" s="22">
        <v>13116.917764100001</v>
      </c>
      <c r="BB61" s="22">
        <v>1814</v>
      </c>
      <c r="BC61" s="22">
        <v>13116.9305035</v>
      </c>
      <c r="BD61" s="22">
        <f t="shared" si="4"/>
        <v>132011</v>
      </c>
      <c r="BE61" s="22">
        <f t="shared" si="5"/>
        <v>1841363.5540177999</v>
      </c>
      <c r="BF61" s="22">
        <v>0</v>
      </c>
      <c r="BG61" s="22">
        <v>0</v>
      </c>
      <c r="BH61" s="22">
        <f t="shared" si="6"/>
        <v>2902</v>
      </c>
      <c r="BI61" s="22">
        <f t="shared" si="7"/>
        <v>18136.2447412</v>
      </c>
      <c r="BJ61" s="22">
        <f t="shared" si="8"/>
        <v>14041</v>
      </c>
      <c r="BK61" s="22">
        <f t="shared" si="9"/>
        <v>134799.90637410001</v>
      </c>
    </row>
    <row r="62" spans="3:63" s="1" customFormat="1" ht="19.149999999999999" customHeight="1" x14ac:dyDescent="0.25">
      <c r="C62" s="11"/>
      <c r="D62" s="22">
        <v>2311</v>
      </c>
      <c r="E62" s="22">
        <v>26157.9564627</v>
      </c>
      <c r="F62" s="22">
        <v>55424</v>
      </c>
      <c r="G62" s="22">
        <v>45906.737503099997</v>
      </c>
      <c r="H62" s="22">
        <v>43218</v>
      </c>
      <c r="I62" s="22">
        <v>28956.353414699999</v>
      </c>
      <c r="J62" s="22">
        <v>163</v>
      </c>
      <c r="K62" s="22">
        <v>28606.649218099999</v>
      </c>
      <c r="L62" s="22">
        <v>1838</v>
      </c>
      <c r="M62" s="22">
        <v>99874.617991399995</v>
      </c>
      <c r="N62" s="22">
        <f t="shared" si="0"/>
        <v>59736</v>
      </c>
      <c r="O62" s="22">
        <f t="shared" si="1"/>
        <v>200545.96117530001</v>
      </c>
      <c r="P62" s="22">
        <v>27924</v>
      </c>
      <c r="Q62" s="22">
        <v>458659.07881839998</v>
      </c>
      <c r="R62" s="22">
        <v>7073</v>
      </c>
      <c r="S62" s="22">
        <v>521611.84066350001</v>
      </c>
      <c r="T62" s="22">
        <v>7483</v>
      </c>
      <c r="U62" s="22">
        <v>360281.42520599999</v>
      </c>
      <c r="V62" s="22">
        <v>594</v>
      </c>
      <c r="W62" s="22">
        <v>74510.385552699998</v>
      </c>
      <c r="X62" s="22">
        <v>168</v>
      </c>
      <c r="Y62" s="22">
        <v>38943.581846399997</v>
      </c>
      <c r="Z62" s="22">
        <v>43242</v>
      </c>
      <c r="AA62" s="22">
        <v>1454006.3120870001</v>
      </c>
      <c r="AB62" s="22">
        <v>211</v>
      </c>
      <c r="AC62" s="22">
        <v>7489.9926679999999</v>
      </c>
      <c r="AD62" s="22">
        <v>2901</v>
      </c>
      <c r="AE62" s="22">
        <v>18136.244621099999</v>
      </c>
      <c r="AF62" s="22">
        <v>14035</v>
      </c>
      <c r="AG62" s="22">
        <v>134799.90616819999</v>
      </c>
      <c r="AH62" s="22">
        <v>228</v>
      </c>
      <c r="AI62" s="22">
        <v>1381.4148507</v>
      </c>
      <c r="AJ62" s="22">
        <v>552</v>
      </c>
      <c r="AK62" s="22">
        <v>6911.9480530000001</v>
      </c>
      <c r="AL62" s="22">
        <v>9292</v>
      </c>
      <c r="AM62" s="22">
        <v>4974.8438910000004</v>
      </c>
      <c r="AN62" s="22">
        <v>27219</v>
      </c>
      <c r="AO62" s="22">
        <v>173694.350252</v>
      </c>
      <c r="AP62" s="22">
        <f t="shared" si="2"/>
        <v>130197</v>
      </c>
      <c r="AQ62" s="22">
        <f t="shared" si="3"/>
        <v>1828246.6235143</v>
      </c>
      <c r="AR62" s="22">
        <v>494</v>
      </c>
      <c r="AS62" s="22">
        <v>634485.55497629999</v>
      </c>
      <c r="AT62" s="22">
        <v>871</v>
      </c>
      <c r="AU62" s="22">
        <v>18879.9311337</v>
      </c>
      <c r="AV62" s="22">
        <v>30660</v>
      </c>
      <c r="AW62" s="22">
        <v>828032.5010849</v>
      </c>
      <c r="AX62" s="22">
        <v>131965</v>
      </c>
      <c r="AY62" s="22">
        <v>213512.8945882</v>
      </c>
      <c r="AZ62" s="22">
        <v>373455</v>
      </c>
      <c r="BA62" s="22">
        <v>4542427.9447400998</v>
      </c>
      <c r="BB62" s="22">
        <v>537445</v>
      </c>
      <c r="BC62" s="22">
        <v>6237338.8265231997</v>
      </c>
      <c r="BD62" s="22">
        <f t="shared" si="4"/>
        <v>667642</v>
      </c>
      <c r="BE62" s="22">
        <f t="shared" si="5"/>
        <v>8065585.4500374999</v>
      </c>
      <c r="BF62" s="22">
        <v>74408</v>
      </c>
      <c r="BG62" s="22">
        <v>224536.08755669999</v>
      </c>
      <c r="BH62" s="22">
        <f t="shared" si="6"/>
        <v>3772</v>
      </c>
      <c r="BI62" s="22">
        <f t="shared" si="7"/>
        <v>37016.175754800002</v>
      </c>
      <c r="BJ62" s="22">
        <f t="shared" si="8"/>
        <v>44695</v>
      </c>
      <c r="BK62" s="22">
        <f t="shared" si="9"/>
        <v>962832.40725309995</v>
      </c>
    </row>
    <row r="63" spans="3:63" s="1" customFormat="1" ht="16.5" customHeight="1" x14ac:dyDescent="0.25">
      <c r="C63" s="12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2">
        <f t="shared" si="0"/>
        <v>0</v>
      </c>
      <c r="O63" s="22">
        <f t="shared" si="1"/>
        <v>0</v>
      </c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2">
        <f t="shared" si="2"/>
        <v>0</v>
      </c>
      <c r="AQ63" s="22">
        <f t="shared" si="3"/>
        <v>0</v>
      </c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2">
        <f t="shared" si="4"/>
        <v>0</v>
      </c>
      <c r="BE63" s="22">
        <f t="shared" si="5"/>
        <v>0</v>
      </c>
      <c r="BF63" s="25"/>
      <c r="BG63" s="25"/>
      <c r="BH63" s="22">
        <f t="shared" si="6"/>
        <v>0</v>
      </c>
      <c r="BI63" s="22">
        <f t="shared" si="7"/>
        <v>0</v>
      </c>
      <c r="BJ63" s="22">
        <f t="shared" si="8"/>
        <v>0</v>
      </c>
      <c r="BK63" s="22">
        <f t="shared" si="9"/>
        <v>0</v>
      </c>
    </row>
    <row r="64" spans="3:63" s="1" customFormat="1" ht="19.149999999999999" customHeight="1" x14ac:dyDescent="0.25">
      <c r="C64" s="13" t="s">
        <v>82</v>
      </c>
      <c r="D64" s="22">
        <v>2311</v>
      </c>
      <c r="E64" s="22">
        <v>26157.9564627</v>
      </c>
      <c r="F64" s="22">
        <v>55424</v>
      </c>
      <c r="G64" s="22">
        <v>45906.737503099997</v>
      </c>
      <c r="H64" s="22">
        <v>43218</v>
      </c>
      <c r="I64" s="22">
        <v>28956.353414699999</v>
      </c>
      <c r="J64" s="22">
        <v>163</v>
      </c>
      <c r="K64" s="22">
        <v>28606.649218099999</v>
      </c>
      <c r="L64" s="22">
        <v>1838</v>
      </c>
      <c r="M64" s="22">
        <v>99874.617991399995</v>
      </c>
      <c r="N64" s="22">
        <f t="shared" si="0"/>
        <v>59736</v>
      </c>
      <c r="O64" s="22">
        <f t="shared" si="1"/>
        <v>200545.96117530001</v>
      </c>
      <c r="P64" s="22">
        <v>27924</v>
      </c>
      <c r="Q64" s="22">
        <v>458659.07881839998</v>
      </c>
      <c r="R64" s="22">
        <v>7073</v>
      </c>
      <c r="S64" s="22">
        <v>521611.84066350001</v>
      </c>
      <c r="T64" s="22">
        <v>7483</v>
      </c>
      <c r="U64" s="22">
        <v>360281.42520599999</v>
      </c>
      <c r="V64" s="22">
        <v>594</v>
      </c>
      <c r="W64" s="22">
        <v>74510.385552699998</v>
      </c>
      <c r="X64" s="22">
        <v>168</v>
      </c>
      <c r="Y64" s="22">
        <v>38943.581846399997</v>
      </c>
      <c r="Z64" s="22">
        <v>43242</v>
      </c>
      <c r="AA64" s="22">
        <v>1454006.3120870001</v>
      </c>
      <c r="AB64" s="22">
        <v>211</v>
      </c>
      <c r="AC64" s="22">
        <v>7489.9926679999999</v>
      </c>
      <c r="AD64" s="22">
        <v>2901</v>
      </c>
      <c r="AE64" s="22">
        <v>18136.244621099999</v>
      </c>
      <c r="AF64" s="22">
        <v>14035</v>
      </c>
      <c r="AG64" s="22">
        <v>134799.90616819999</v>
      </c>
      <c r="AH64" s="22">
        <v>228</v>
      </c>
      <c r="AI64" s="22">
        <v>1381.4148507</v>
      </c>
      <c r="AJ64" s="22">
        <v>552</v>
      </c>
      <c r="AK64" s="22">
        <v>6911.9480530000001</v>
      </c>
      <c r="AL64" s="22">
        <v>9292</v>
      </c>
      <c r="AM64" s="22">
        <v>4974.8438910000004</v>
      </c>
      <c r="AN64" s="22">
        <v>27219</v>
      </c>
      <c r="AO64" s="22">
        <v>173694.350252</v>
      </c>
      <c r="AP64" s="22">
        <f t="shared" si="2"/>
        <v>130197</v>
      </c>
      <c r="AQ64" s="22">
        <f t="shared" si="3"/>
        <v>1828246.6235143</v>
      </c>
      <c r="AR64" s="22">
        <v>494</v>
      </c>
      <c r="AS64" s="22">
        <v>634485.55497629999</v>
      </c>
      <c r="AT64" s="22">
        <v>871</v>
      </c>
      <c r="AU64" s="22">
        <v>18879.9311337</v>
      </c>
      <c r="AV64" s="22">
        <v>30660</v>
      </c>
      <c r="AW64" s="22">
        <v>828032.5010849</v>
      </c>
      <c r="AX64" s="22">
        <v>131965</v>
      </c>
      <c r="AY64" s="22">
        <v>213512.8945882</v>
      </c>
      <c r="AZ64" s="22">
        <v>373455</v>
      </c>
      <c r="BA64" s="22">
        <v>4542427.9447400998</v>
      </c>
      <c r="BB64" s="22">
        <v>537445</v>
      </c>
      <c r="BC64" s="22">
        <v>6237338.8265231997</v>
      </c>
      <c r="BD64" s="22">
        <f t="shared" si="4"/>
        <v>667642</v>
      </c>
      <c r="BE64" s="22">
        <f t="shared" si="5"/>
        <v>8065585.4500374999</v>
      </c>
      <c r="BF64" s="22">
        <v>74408</v>
      </c>
      <c r="BG64" s="22">
        <v>224536.08755669999</v>
      </c>
      <c r="BH64" s="22">
        <f t="shared" si="6"/>
        <v>3772</v>
      </c>
      <c r="BI64" s="22">
        <f t="shared" si="7"/>
        <v>37016.175754800002</v>
      </c>
      <c r="BJ64" s="22">
        <f t="shared" si="8"/>
        <v>44695</v>
      </c>
      <c r="BK64" s="22">
        <f t="shared" si="9"/>
        <v>962832.40725309995</v>
      </c>
    </row>
    <row r="67" spans="9:50" ht="18" x14ac:dyDescent="0.25">
      <c r="I67" s="19" t="s">
        <v>107</v>
      </c>
      <c r="T67" s="28" t="s">
        <v>107</v>
      </c>
      <c r="AJ67" s="19" t="s">
        <v>107</v>
      </c>
      <c r="AN67" s="28" t="s">
        <v>107</v>
      </c>
      <c r="AQ67" s="19"/>
      <c r="AU67" s="19" t="s">
        <v>107</v>
      </c>
      <c r="AX67" s="28" t="s">
        <v>107</v>
      </c>
    </row>
  </sheetData>
  <mergeCells count="40">
    <mergeCell ref="N11:O11"/>
    <mergeCell ref="BF10:BG11"/>
    <mergeCell ref="C9:C12"/>
    <mergeCell ref="D10:M10"/>
    <mergeCell ref="D11:E11"/>
    <mergeCell ref="D9:AO9"/>
    <mergeCell ref="F11:G11"/>
    <mergeCell ref="H11:I11"/>
    <mergeCell ref="J11:K11"/>
    <mergeCell ref="L11:M11"/>
    <mergeCell ref="P10:AA10"/>
    <mergeCell ref="P11:Q11"/>
    <mergeCell ref="R11:S11"/>
    <mergeCell ref="T11:U11"/>
    <mergeCell ref="V11:W11"/>
    <mergeCell ref="AT11:AU11"/>
    <mergeCell ref="X11:Y11"/>
    <mergeCell ref="Z11:AA11"/>
    <mergeCell ref="AB10:AO10"/>
    <mergeCell ref="AB11:AC11"/>
    <mergeCell ref="AN11:AO11"/>
    <mergeCell ref="AD11:AE11"/>
    <mergeCell ref="AF11:AG11"/>
    <mergeCell ref="AH11:AI11"/>
    <mergeCell ref="AJ11:AK11"/>
    <mergeCell ref="AL11:AM11"/>
    <mergeCell ref="BF2:BG4"/>
    <mergeCell ref="AM4:AN4"/>
    <mergeCell ref="BH11:BI11"/>
    <mergeCell ref="BJ11:BK11"/>
    <mergeCell ref="AR9:BK9"/>
    <mergeCell ref="BH10:BK10"/>
    <mergeCell ref="AP11:AQ11"/>
    <mergeCell ref="BD11:BE11"/>
    <mergeCell ref="AR10:BA10"/>
    <mergeCell ref="AR11:AS11"/>
    <mergeCell ref="AV11:AW11"/>
    <mergeCell ref="AX11:AY11"/>
    <mergeCell ref="AZ11:BA11"/>
    <mergeCell ref="BB10:BC11"/>
  </mergeCells>
  <pageMargins left="0.74" right="0.7" top="0.31" bottom="0.62" header="0.21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F15"/>
  <sheetViews>
    <sheetView topLeftCell="AQ13" workbookViewId="0">
      <selection activeCell="AR13" sqref="AR13"/>
    </sheetView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14.5703125" customWidth="1"/>
    <col min="5" max="9" width="15.7109375" customWidth="1"/>
    <col min="10" max="10" width="20.5703125" customWidth="1"/>
    <col min="11" max="57" width="15.7109375" customWidth="1"/>
    <col min="58" max="58" width="22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65" t="s">
        <v>83</v>
      </c>
      <c r="C2" s="65"/>
      <c r="D2" s="65"/>
      <c r="E2" s="65"/>
      <c r="F2" s="65"/>
    </row>
    <row r="3" spans="2:58" s="1" customFormat="1" ht="4.7" customHeight="1" x14ac:dyDescent="0.2"/>
    <row r="4" spans="2:58" s="1" customFormat="1" ht="18.2" customHeight="1" x14ac:dyDescent="0.2">
      <c r="B4" s="65" t="s">
        <v>84</v>
      </c>
      <c r="C4" s="65"/>
      <c r="D4" s="65"/>
    </row>
    <row r="5" spans="2:58" s="1" customFormat="1" ht="6.4" customHeight="1" x14ac:dyDescent="0.2"/>
    <row r="6" spans="2:58" s="1" customFormat="1" ht="18.2" customHeight="1" x14ac:dyDescent="0.2">
      <c r="B6" s="65" t="s">
        <v>85</v>
      </c>
      <c r="C6" s="65"/>
      <c r="D6" s="65"/>
      <c r="E6" s="65"/>
    </row>
    <row r="7" spans="2:58" s="1" customFormat="1" ht="18.2" customHeight="1" x14ac:dyDescent="0.2">
      <c r="C7" s="66" t="s">
        <v>86</v>
      </c>
      <c r="D7" s="66"/>
      <c r="E7" s="66"/>
    </row>
    <row r="8" spans="2:58" s="1" customFormat="1" ht="3.2" customHeight="1" x14ac:dyDescent="0.2"/>
    <row r="9" spans="2:58" s="1" customFormat="1" ht="24" customHeight="1" x14ac:dyDescent="0.2">
      <c r="D9" s="67" t="s">
        <v>87</v>
      </c>
      <c r="E9" s="61" t="s">
        <v>1</v>
      </c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43"/>
      <c r="AR9" s="43"/>
      <c r="AS9" s="61" t="s">
        <v>2</v>
      </c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 t="s">
        <v>3</v>
      </c>
      <c r="BF9" s="61"/>
    </row>
    <row r="10" spans="2:58" s="1" customFormat="1" ht="24" customHeight="1" x14ac:dyDescent="0.2">
      <c r="D10" s="67"/>
      <c r="E10" s="61" t="s">
        <v>4</v>
      </c>
      <c r="F10" s="61"/>
      <c r="G10" s="61"/>
      <c r="H10" s="61"/>
      <c r="I10" s="61"/>
      <c r="J10" s="61"/>
      <c r="K10" s="61"/>
      <c r="L10" s="61"/>
      <c r="M10" s="61"/>
      <c r="N10" s="61"/>
      <c r="O10" s="43"/>
      <c r="P10" s="43"/>
      <c r="Q10" s="61" t="s">
        <v>5</v>
      </c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 t="s">
        <v>6</v>
      </c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43"/>
      <c r="AR10" s="43"/>
      <c r="AS10" s="61" t="s">
        <v>6</v>
      </c>
      <c r="AT10" s="61"/>
      <c r="AU10" s="61"/>
      <c r="AV10" s="61"/>
      <c r="AW10" s="61"/>
      <c r="AX10" s="61"/>
      <c r="AY10" s="61"/>
      <c r="AZ10" s="61"/>
      <c r="BA10" s="61"/>
      <c r="BB10" s="61"/>
      <c r="BC10" s="61" t="s">
        <v>7</v>
      </c>
      <c r="BD10" s="61"/>
      <c r="BE10" s="61" t="s">
        <v>8</v>
      </c>
      <c r="BF10" s="61"/>
    </row>
    <row r="11" spans="2:58" s="1" customFormat="1" ht="34.700000000000003" customHeight="1" x14ac:dyDescent="0.2">
      <c r="D11" s="67"/>
      <c r="E11" s="61" t="s">
        <v>9</v>
      </c>
      <c r="F11" s="61"/>
      <c r="G11" s="61" t="s">
        <v>10</v>
      </c>
      <c r="H11" s="61"/>
      <c r="I11" s="61" t="s">
        <v>11</v>
      </c>
      <c r="J11" s="61"/>
      <c r="K11" s="61" t="s">
        <v>12</v>
      </c>
      <c r="L11" s="61"/>
      <c r="M11" s="61" t="s">
        <v>13</v>
      </c>
      <c r="N11" s="61"/>
      <c r="O11" s="62" t="s">
        <v>111</v>
      </c>
      <c r="P11" s="63"/>
      <c r="Q11" s="61" t="s">
        <v>14</v>
      </c>
      <c r="R11" s="61"/>
      <c r="S11" s="61" t="s">
        <v>15</v>
      </c>
      <c r="T11" s="61"/>
      <c r="U11" s="61" t="s">
        <v>16</v>
      </c>
      <c r="V11" s="61"/>
      <c r="W11" s="61" t="s">
        <v>17</v>
      </c>
      <c r="X11" s="61"/>
      <c r="Y11" s="61" t="s">
        <v>18</v>
      </c>
      <c r="Z11" s="61"/>
      <c r="AA11" s="64" t="s">
        <v>19</v>
      </c>
      <c r="AB11" s="64"/>
      <c r="AC11" s="61" t="s">
        <v>20</v>
      </c>
      <c r="AD11" s="61"/>
      <c r="AE11" s="61" t="s">
        <v>21</v>
      </c>
      <c r="AF11" s="61"/>
      <c r="AG11" s="61" t="s">
        <v>22</v>
      </c>
      <c r="AH11" s="61"/>
      <c r="AI11" s="61" t="s">
        <v>23</v>
      </c>
      <c r="AJ11" s="61"/>
      <c r="AK11" s="61" t="s">
        <v>24</v>
      </c>
      <c r="AL11" s="61"/>
      <c r="AM11" s="61" t="s">
        <v>25</v>
      </c>
      <c r="AN11" s="61"/>
      <c r="AO11" s="61" t="s">
        <v>26</v>
      </c>
      <c r="AP11" s="61"/>
      <c r="AQ11" s="62" t="s">
        <v>112</v>
      </c>
      <c r="AR11" s="63"/>
      <c r="AS11" s="61" t="s">
        <v>27</v>
      </c>
      <c r="AT11" s="61"/>
      <c r="AU11" s="61" t="s">
        <v>28</v>
      </c>
      <c r="AV11" s="61"/>
      <c r="AW11" s="61" t="s">
        <v>29</v>
      </c>
      <c r="AX11" s="61"/>
      <c r="AY11" s="61" t="s">
        <v>30</v>
      </c>
      <c r="AZ11" s="61"/>
      <c r="BA11" s="61" t="s">
        <v>31</v>
      </c>
      <c r="BB11" s="61"/>
      <c r="BC11" s="61"/>
      <c r="BD11" s="61"/>
      <c r="BE11" s="61"/>
      <c r="BF11" s="61"/>
    </row>
    <row r="12" spans="2:58" s="1" customFormat="1" ht="24" customHeight="1" x14ac:dyDescent="0.2">
      <c r="D12" s="67"/>
      <c r="E12" s="2" t="s">
        <v>32</v>
      </c>
      <c r="F12" s="2" t="s">
        <v>33</v>
      </c>
      <c r="G12" s="2" t="s">
        <v>32</v>
      </c>
      <c r="H12" s="2" t="s">
        <v>33</v>
      </c>
      <c r="I12" s="2" t="s">
        <v>32</v>
      </c>
      <c r="J12" s="2" t="s">
        <v>33</v>
      </c>
      <c r="K12" s="2" t="s">
        <v>32</v>
      </c>
      <c r="L12" s="2" t="s">
        <v>33</v>
      </c>
      <c r="M12" s="2" t="s">
        <v>32</v>
      </c>
      <c r="N12" s="2" t="s">
        <v>33</v>
      </c>
      <c r="O12" s="43"/>
      <c r="P12" s="43"/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43" t="s">
        <v>113</v>
      </c>
      <c r="AR12" s="43" t="s">
        <v>114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</row>
    <row r="13" spans="2:58" s="1" customFormat="1" ht="19.149999999999999" customHeight="1" x14ac:dyDescent="0.2">
      <c r="D13" s="3" t="s">
        <v>88</v>
      </c>
      <c r="E13" s="4">
        <v>2311</v>
      </c>
      <c r="F13" s="4">
        <v>26157.9564627</v>
      </c>
      <c r="G13" s="4">
        <v>55424</v>
      </c>
      <c r="H13" s="4">
        <v>45906.737503099997</v>
      </c>
      <c r="I13" s="4">
        <v>43218</v>
      </c>
      <c r="J13" s="4">
        <v>28956.353414699999</v>
      </c>
      <c r="K13" s="4">
        <v>163</v>
      </c>
      <c r="L13" s="4">
        <v>28606.649218099999</v>
      </c>
      <c r="M13" s="4">
        <v>1838</v>
      </c>
      <c r="N13" s="4">
        <v>99874.617991399995</v>
      </c>
      <c r="O13" s="44">
        <f>M13+K13+G13+E13</f>
        <v>59736</v>
      </c>
      <c r="P13" s="44">
        <f>N13+L13+H13+F13+A13</f>
        <v>200545.96117529998</v>
      </c>
      <c r="Q13" s="4">
        <v>27924</v>
      </c>
      <c r="R13" s="4">
        <v>458659.07881839998</v>
      </c>
      <c r="S13" s="4">
        <v>7073</v>
      </c>
      <c r="T13" s="4">
        <v>521611.84066350001</v>
      </c>
      <c r="U13" s="4">
        <v>7483</v>
      </c>
      <c r="V13" s="4">
        <v>360281.42520599999</v>
      </c>
      <c r="W13" s="4">
        <v>594</v>
      </c>
      <c r="X13" s="4">
        <v>74510.385552699998</v>
      </c>
      <c r="Y13" s="4">
        <v>168</v>
      </c>
      <c r="Z13" s="4">
        <v>38943.581846399997</v>
      </c>
      <c r="AA13" s="4">
        <v>43242</v>
      </c>
      <c r="AB13" s="4">
        <v>1454006.3120870001</v>
      </c>
      <c r="AC13" s="4">
        <v>211</v>
      </c>
      <c r="AD13" s="4">
        <v>7489.9926679999999</v>
      </c>
      <c r="AE13" s="4">
        <v>2901</v>
      </c>
      <c r="AF13" s="4">
        <v>18136.244621099999</v>
      </c>
      <c r="AG13" s="4">
        <v>14035</v>
      </c>
      <c r="AH13" s="4">
        <v>134799.90616819999</v>
      </c>
      <c r="AI13" s="4">
        <v>228</v>
      </c>
      <c r="AJ13" s="4">
        <v>1381.4148507</v>
      </c>
      <c r="AK13" s="4">
        <v>552</v>
      </c>
      <c r="AL13" s="4">
        <v>6911.9480530000001</v>
      </c>
      <c r="AM13" s="4">
        <v>9292</v>
      </c>
      <c r="AN13" s="4">
        <v>4974.8438910000004</v>
      </c>
      <c r="AO13" s="4">
        <v>27219</v>
      </c>
      <c r="AP13" s="4">
        <v>173694.350252</v>
      </c>
      <c r="AQ13" s="44"/>
      <c r="AR13" s="44" t="s">
        <v>110</v>
      </c>
      <c r="AS13" s="4">
        <v>494</v>
      </c>
      <c r="AT13" s="4">
        <v>634485.55497629999</v>
      </c>
      <c r="AU13" s="4">
        <v>871</v>
      </c>
      <c r="AV13" s="4">
        <v>18879.9311337</v>
      </c>
      <c r="AW13" s="4">
        <v>30660</v>
      </c>
      <c r="AX13" s="4">
        <v>828032.5010849</v>
      </c>
      <c r="AY13" s="4">
        <v>131965</v>
      </c>
      <c r="AZ13" s="4">
        <v>213512.8945882</v>
      </c>
      <c r="BA13" s="4">
        <v>373455</v>
      </c>
      <c r="BB13" s="4">
        <v>4542427.9447400998</v>
      </c>
      <c r="BC13" s="4">
        <v>537445</v>
      </c>
      <c r="BD13" s="4">
        <v>6237338.8265231997</v>
      </c>
      <c r="BE13" s="4">
        <v>74408</v>
      </c>
      <c r="BF13" s="4">
        <v>224536.08755669999</v>
      </c>
    </row>
    <row r="14" spans="2:58" s="1" customFormat="1" ht="19.149999999999999" customHeight="1" x14ac:dyDescent="0.2">
      <c r="D14" s="3"/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4"/>
      <c r="P14" s="44"/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4"/>
      <c r="AR14" s="44"/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  <c r="BB14" s="4">
        <v>0</v>
      </c>
      <c r="BC14" s="4">
        <v>0</v>
      </c>
      <c r="BD14" s="4">
        <v>0</v>
      </c>
      <c r="BE14" s="4">
        <v>0</v>
      </c>
      <c r="BF14" s="4">
        <v>0</v>
      </c>
    </row>
    <row r="15" spans="2:58" s="1" customFormat="1" ht="19.149999999999999" customHeight="1" x14ac:dyDescent="0.2">
      <c r="D15" s="5" t="s">
        <v>89</v>
      </c>
      <c r="E15" s="6">
        <v>2311</v>
      </c>
      <c r="F15" s="6">
        <v>26157.9564627</v>
      </c>
      <c r="G15" s="6">
        <v>55424</v>
      </c>
      <c r="H15" s="6">
        <v>45906.737503099997</v>
      </c>
      <c r="I15" s="6">
        <v>43218</v>
      </c>
      <c r="J15" s="6">
        <v>28956.353414699999</v>
      </c>
      <c r="K15" s="6">
        <v>163</v>
      </c>
      <c r="L15" s="6">
        <v>28606.649218099999</v>
      </c>
      <c r="M15" s="6">
        <v>1838</v>
      </c>
      <c r="N15" s="6">
        <v>99874.617991399995</v>
      </c>
      <c r="O15" s="45"/>
      <c r="P15" s="45"/>
      <c r="Q15" s="6">
        <v>27924</v>
      </c>
      <c r="R15" s="6">
        <v>458659.07881839998</v>
      </c>
      <c r="S15" s="6">
        <v>7073</v>
      </c>
      <c r="T15" s="6">
        <v>521611.84066350001</v>
      </c>
      <c r="U15" s="6">
        <v>7483</v>
      </c>
      <c r="V15" s="6">
        <v>360281.42520599999</v>
      </c>
      <c r="W15" s="7"/>
      <c r="X15" s="7"/>
      <c r="Y15" s="6">
        <v>168</v>
      </c>
      <c r="Z15" s="6">
        <v>38943.581846399997</v>
      </c>
      <c r="AA15" s="6">
        <v>43242</v>
      </c>
      <c r="AB15" s="6">
        <v>1454006.3120870001</v>
      </c>
      <c r="AC15" s="6">
        <v>211</v>
      </c>
      <c r="AD15" s="6">
        <v>7489.9926679999999</v>
      </c>
      <c r="AE15" s="6">
        <v>2901</v>
      </c>
      <c r="AF15" s="6">
        <v>18136.244621099999</v>
      </c>
      <c r="AG15" s="6">
        <v>14035</v>
      </c>
      <c r="AH15" s="6">
        <v>134799.90616819999</v>
      </c>
      <c r="AI15" s="6">
        <v>228</v>
      </c>
      <c r="AJ15" s="6">
        <v>1381.4148507</v>
      </c>
      <c r="AK15" s="6">
        <v>552</v>
      </c>
      <c r="AL15" s="6">
        <v>6911.9480530000001</v>
      </c>
      <c r="AM15" s="6">
        <v>9292</v>
      </c>
      <c r="AN15" s="6">
        <v>4974.8438910000004</v>
      </c>
      <c r="AO15" s="6">
        <v>27219</v>
      </c>
      <c r="AP15" s="6">
        <v>173694.350252</v>
      </c>
      <c r="AQ15" s="45"/>
      <c r="AR15" s="45"/>
      <c r="AS15" s="6">
        <v>494</v>
      </c>
      <c r="AT15" s="6">
        <v>634485.55497629999</v>
      </c>
      <c r="AU15" s="6">
        <v>871</v>
      </c>
      <c r="AV15" s="6">
        <v>18879.9311337</v>
      </c>
      <c r="AW15" s="7"/>
      <c r="AX15" s="6">
        <v>828032.5010849</v>
      </c>
      <c r="AY15" s="6">
        <v>131965</v>
      </c>
      <c r="AZ15" s="6">
        <v>213512.8945882</v>
      </c>
      <c r="BA15" s="6">
        <v>373455</v>
      </c>
      <c r="BB15" s="6">
        <v>4542427.9447400998</v>
      </c>
      <c r="BC15" s="6">
        <v>537445</v>
      </c>
      <c r="BD15" s="6">
        <v>6237338.8265231997</v>
      </c>
      <c r="BE15" s="6">
        <v>74408</v>
      </c>
      <c r="BF15" s="6">
        <v>224536.08755669999</v>
      </c>
    </row>
  </sheetData>
  <mergeCells count="39">
    <mergeCell ref="AC10:AP10"/>
    <mergeCell ref="AC11:AD11"/>
    <mergeCell ref="AE11:AF11"/>
    <mergeCell ref="AG11:AH11"/>
    <mergeCell ref="AI11:AJ11"/>
    <mergeCell ref="AK11:AL11"/>
    <mergeCell ref="AM11:AN11"/>
    <mergeCell ref="AO11:AP11"/>
    <mergeCell ref="AS10:BB10"/>
    <mergeCell ref="AS11:AT11"/>
    <mergeCell ref="AS9:BD9"/>
    <mergeCell ref="AU11:AV11"/>
    <mergeCell ref="AW11:AX11"/>
    <mergeCell ref="AY11:AZ11"/>
    <mergeCell ref="BA11:BB11"/>
    <mergeCell ref="BC10:BD11"/>
    <mergeCell ref="B2:F2"/>
    <mergeCell ref="B4:D4"/>
    <mergeCell ref="B6:E6"/>
    <mergeCell ref="BE10:BF11"/>
    <mergeCell ref="BE9:BF9"/>
    <mergeCell ref="C7:E7"/>
    <mergeCell ref="D9:D12"/>
    <mergeCell ref="E10:N10"/>
    <mergeCell ref="E11:F11"/>
    <mergeCell ref="E9:AP9"/>
    <mergeCell ref="G11:H11"/>
    <mergeCell ref="I11:J11"/>
    <mergeCell ref="K11:L11"/>
    <mergeCell ref="M11:N11"/>
    <mergeCell ref="Q10:AB10"/>
    <mergeCell ref="Q11:R11"/>
    <mergeCell ref="O11:P11"/>
    <mergeCell ref="AQ11:AR11"/>
    <mergeCell ref="S11:T11"/>
    <mergeCell ref="U11:V11"/>
    <mergeCell ref="W11:X11"/>
    <mergeCell ref="Y11:Z11"/>
    <mergeCell ref="AA11:AB11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BE68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25.42578125" customWidth="1"/>
    <col min="5" max="5" width="10.28515625" customWidth="1"/>
    <col min="6" max="10" width="15.7109375" customWidth="1"/>
    <col min="11" max="11" width="9.42578125" customWidth="1"/>
    <col min="12" max="12" width="10.28515625" customWidth="1"/>
    <col min="13" max="55" width="15.7109375" customWidth="1"/>
    <col min="56" max="56" width="11" customWidth="1"/>
    <col min="57" max="57" width="10.2851562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65" t="s">
        <v>83</v>
      </c>
      <c r="C2" s="65"/>
      <c r="D2" s="65"/>
      <c r="E2" s="65"/>
    </row>
    <row r="3" spans="2:57" s="1" customFormat="1" ht="4.7" customHeight="1" x14ac:dyDescent="0.2"/>
    <row r="4" spans="2:57" s="1" customFormat="1" ht="18.2" customHeight="1" x14ac:dyDescent="0.2">
      <c r="B4" s="65" t="s">
        <v>84</v>
      </c>
      <c r="C4" s="65"/>
    </row>
    <row r="5" spans="2:57" s="1" customFormat="1" ht="6.4" customHeight="1" x14ac:dyDescent="0.2"/>
    <row r="6" spans="2:57" s="1" customFormat="1" ht="18.2" customHeight="1" x14ac:dyDescent="0.2">
      <c r="B6" s="65" t="s">
        <v>85</v>
      </c>
      <c r="C6" s="65"/>
      <c r="D6" s="65"/>
    </row>
    <row r="7" spans="2:57" s="1" customFormat="1" ht="3.75" customHeight="1" x14ac:dyDescent="0.2"/>
    <row r="8" spans="2:57" s="1" customFormat="1" ht="18.600000000000001" customHeight="1" x14ac:dyDescent="0.2">
      <c r="D8" s="66" t="s">
        <v>86</v>
      </c>
      <c r="E8" s="66"/>
    </row>
    <row r="9" spans="2:57" s="1" customFormat="1" ht="10.7" customHeight="1" x14ac:dyDescent="0.2"/>
    <row r="10" spans="2:57" s="1" customFormat="1" ht="20.85" customHeight="1" x14ac:dyDescent="0.2">
      <c r="C10" s="72" t="s">
        <v>90</v>
      </c>
      <c r="D10" s="72"/>
      <c r="E10" s="72"/>
    </row>
    <row r="11" spans="2:57" s="1" customFormat="1" ht="10.15" customHeight="1" x14ac:dyDescent="0.2"/>
    <row r="12" spans="2:57" s="1" customFormat="1" ht="24" customHeight="1" x14ac:dyDescent="0.2">
      <c r="D12" s="67" t="s">
        <v>0</v>
      </c>
      <c r="E12" s="67"/>
      <c r="F12" s="61" t="s">
        <v>1</v>
      </c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 t="s">
        <v>2</v>
      </c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 t="s">
        <v>3</v>
      </c>
      <c r="BD12" s="61"/>
      <c r="BE12" s="61"/>
    </row>
    <row r="13" spans="2:57" s="1" customFormat="1" ht="24" customHeight="1" x14ac:dyDescent="0.2">
      <c r="D13" s="67"/>
      <c r="E13" s="67"/>
      <c r="F13" s="61" t="s">
        <v>4</v>
      </c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 t="s">
        <v>5</v>
      </c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 t="s">
        <v>6</v>
      </c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 t="s">
        <v>6</v>
      </c>
      <c r="AR13" s="61"/>
      <c r="AS13" s="61"/>
      <c r="AT13" s="61"/>
      <c r="AU13" s="61"/>
      <c r="AV13" s="61"/>
      <c r="AW13" s="61"/>
      <c r="AX13" s="61"/>
      <c r="AY13" s="61"/>
      <c r="AZ13" s="61"/>
      <c r="BA13" s="61" t="s">
        <v>7</v>
      </c>
      <c r="BB13" s="61"/>
      <c r="BC13" s="61" t="s">
        <v>8</v>
      </c>
      <c r="BD13" s="61"/>
      <c r="BE13" s="61"/>
    </row>
    <row r="14" spans="2:57" s="1" customFormat="1" ht="34.700000000000003" customHeight="1" x14ac:dyDescent="0.2">
      <c r="D14" s="67"/>
      <c r="E14" s="67"/>
      <c r="F14" s="61" t="s">
        <v>9</v>
      </c>
      <c r="G14" s="61"/>
      <c r="H14" s="61" t="s">
        <v>10</v>
      </c>
      <c r="I14" s="61"/>
      <c r="J14" s="61" t="s">
        <v>11</v>
      </c>
      <c r="K14" s="61"/>
      <c r="L14" s="61"/>
      <c r="M14" s="61" t="s">
        <v>12</v>
      </c>
      <c r="N14" s="61"/>
      <c r="O14" s="61" t="s">
        <v>13</v>
      </c>
      <c r="P14" s="61"/>
      <c r="Q14" s="61" t="s">
        <v>14</v>
      </c>
      <c r="R14" s="61"/>
      <c r="S14" s="61" t="s">
        <v>15</v>
      </c>
      <c r="T14" s="61"/>
      <c r="U14" s="61" t="s">
        <v>16</v>
      </c>
      <c r="V14" s="61"/>
      <c r="W14" s="61" t="s">
        <v>17</v>
      </c>
      <c r="X14" s="61"/>
      <c r="Y14" s="61" t="s">
        <v>18</v>
      </c>
      <c r="Z14" s="61"/>
      <c r="AA14" s="64" t="s">
        <v>19</v>
      </c>
      <c r="AB14" s="64"/>
      <c r="AC14" s="61" t="s">
        <v>20</v>
      </c>
      <c r="AD14" s="61"/>
      <c r="AE14" s="61" t="s">
        <v>21</v>
      </c>
      <c r="AF14" s="61"/>
      <c r="AG14" s="61" t="s">
        <v>22</v>
      </c>
      <c r="AH14" s="61"/>
      <c r="AI14" s="61" t="s">
        <v>23</v>
      </c>
      <c r="AJ14" s="61"/>
      <c r="AK14" s="61" t="s">
        <v>24</v>
      </c>
      <c r="AL14" s="61"/>
      <c r="AM14" s="61" t="s">
        <v>25</v>
      </c>
      <c r="AN14" s="61"/>
      <c r="AO14" s="61" t="s">
        <v>26</v>
      </c>
      <c r="AP14" s="61"/>
      <c r="AQ14" s="61" t="s">
        <v>27</v>
      </c>
      <c r="AR14" s="61"/>
      <c r="AS14" s="61" t="s">
        <v>28</v>
      </c>
      <c r="AT14" s="61"/>
      <c r="AU14" s="61" t="s">
        <v>29</v>
      </c>
      <c r="AV14" s="61"/>
      <c r="AW14" s="61" t="s">
        <v>30</v>
      </c>
      <c r="AX14" s="61"/>
      <c r="AY14" s="61" t="s">
        <v>31</v>
      </c>
      <c r="AZ14" s="61"/>
      <c r="BA14" s="61"/>
      <c r="BB14" s="61"/>
      <c r="BC14" s="61"/>
      <c r="BD14" s="61"/>
      <c r="BE14" s="61"/>
    </row>
    <row r="15" spans="2:57" s="1" customFormat="1" ht="24" customHeight="1" x14ac:dyDescent="0.2">
      <c r="D15" s="67"/>
      <c r="E15" s="67"/>
      <c r="F15" s="2" t="s">
        <v>32</v>
      </c>
      <c r="G15" s="2" t="s">
        <v>33</v>
      </c>
      <c r="H15" s="2" t="s">
        <v>32</v>
      </c>
      <c r="I15" s="2" t="s">
        <v>33</v>
      </c>
      <c r="J15" s="2" t="s">
        <v>32</v>
      </c>
      <c r="K15" s="61" t="s">
        <v>33</v>
      </c>
      <c r="L15" s="61"/>
      <c r="M15" s="2" t="s">
        <v>32</v>
      </c>
      <c r="N15" s="2" t="s">
        <v>33</v>
      </c>
      <c r="O15" s="2" t="s">
        <v>32</v>
      </c>
      <c r="P15" s="2" t="s">
        <v>33</v>
      </c>
      <c r="Q15" s="2" t="s">
        <v>32</v>
      </c>
      <c r="R15" s="2" t="s">
        <v>33</v>
      </c>
      <c r="S15" s="2" t="s">
        <v>32</v>
      </c>
      <c r="T15" s="2" t="s">
        <v>33</v>
      </c>
      <c r="U15" s="2" t="s">
        <v>32</v>
      </c>
      <c r="V15" s="2" t="s">
        <v>33</v>
      </c>
      <c r="W15" s="2" t="s">
        <v>32</v>
      </c>
      <c r="X15" s="2" t="s">
        <v>33</v>
      </c>
      <c r="Y15" s="2" t="s">
        <v>32</v>
      </c>
      <c r="Z15" s="2" t="s">
        <v>33</v>
      </c>
      <c r="AA15" s="2" t="s">
        <v>32</v>
      </c>
      <c r="AB15" s="2" t="s">
        <v>33</v>
      </c>
      <c r="AC15" s="2" t="s">
        <v>32</v>
      </c>
      <c r="AD15" s="2" t="s">
        <v>33</v>
      </c>
      <c r="AE15" s="2" t="s">
        <v>32</v>
      </c>
      <c r="AF15" s="2" t="s">
        <v>33</v>
      </c>
      <c r="AG15" s="2" t="s">
        <v>32</v>
      </c>
      <c r="AH15" s="2" t="s">
        <v>33</v>
      </c>
      <c r="AI15" s="2" t="s">
        <v>32</v>
      </c>
      <c r="AJ15" s="2" t="s">
        <v>33</v>
      </c>
      <c r="AK15" s="2" t="s">
        <v>32</v>
      </c>
      <c r="AL15" s="2" t="s">
        <v>33</v>
      </c>
      <c r="AM15" s="2" t="s">
        <v>32</v>
      </c>
      <c r="AN15" s="2" t="s">
        <v>33</v>
      </c>
      <c r="AO15" s="2" t="s">
        <v>32</v>
      </c>
      <c r="AP15" s="2" t="s">
        <v>33</v>
      </c>
      <c r="AQ15" s="2" t="s">
        <v>32</v>
      </c>
      <c r="AR15" s="2" t="s">
        <v>33</v>
      </c>
      <c r="AS15" s="2" t="s">
        <v>32</v>
      </c>
      <c r="AT15" s="2" t="s">
        <v>33</v>
      </c>
      <c r="AU15" s="2" t="s">
        <v>32</v>
      </c>
      <c r="AV15" s="2" t="s">
        <v>33</v>
      </c>
      <c r="AW15" s="2" t="s">
        <v>32</v>
      </c>
      <c r="AX15" s="2" t="s">
        <v>33</v>
      </c>
      <c r="AY15" s="2" t="s">
        <v>32</v>
      </c>
      <c r="AZ15" s="2" t="s">
        <v>33</v>
      </c>
      <c r="BA15" s="2" t="s">
        <v>32</v>
      </c>
      <c r="BB15" s="2" t="s">
        <v>33</v>
      </c>
      <c r="BC15" s="2" t="s">
        <v>32</v>
      </c>
      <c r="BD15" s="61" t="s">
        <v>33</v>
      </c>
      <c r="BE15" s="61"/>
    </row>
    <row r="16" spans="2:57" s="1" customFormat="1" ht="19.149999999999999" customHeight="1" x14ac:dyDescent="0.2">
      <c r="D16" s="70" t="s">
        <v>68</v>
      </c>
      <c r="E16" s="70"/>
      <c r="F16" s="4">
        <v>0</v>
      </c>
      <c r="G16" s="4">
        <v>0</v>
      </c>
      <c r="H16" s="4">
        <v>25</v>
      </c>
      <c r="I16" s="4">
        <v>66.402760000000001</v>
      </c>
      <c r="J16" s="4">
        <v>1</v>
      </c>
      <c r="K16" s="68">
        <v>2.0943800000000001</v>
      </c>
      <c r="L16" s="68"/>
      <c r="M16" s="4">
        <v>0</v>
      </c>
      <c r="N16" s="4">
        <v>0</v>
      </c>
      <c r="O16" s="4">
        <v>8</v>
      </c>
      <c r="P16" s="4">
        <v>1702.8166900000001</v>
      </c>
      <c r="Q16" s="4">
        <v>341</v>
      </c>
      <c r="R16" s="4">
        <v>2038.4944800000001</v>
      </c>
      <c r="S16" s="4">
        <v>30</v>
      </c>
      <c r="T16" s="4">
        <v>1631.7314799999999</v>
      </c>
      <c r="U16" s="4">
        <v>1</v>
      </c>
      <c r="V16" s="4">
        <v>149.27153999999999</v>
      </c>
      <c r="W16" s="4">
        <v>0</v>
      </c>
      <c r="X16" s="4">
        <v>0</v>
      </c>
      <c r="Y16" s="4">
        <v>0</v>
      </c>
      <c r="Z16" s="4">
        <v>0</v>
      </c>
      <c r="AA16" s="4">
        <v>372</v>
      </c>
      <c r="AB16" s="4">
        <v>3819.4974999999999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0</v>
      </c>
      <c r="AW16" s="4">
        <v>28</v>
      </c>
      <c r="AX16" s="4">
        <v>36.209769999999999</v>
      </c>
      <c r="AY16" s="4">
        <v>1625</v>
      </c>
      <c r="AZ16" s="4">
        <v>10597.12203</v>
      </c>
      <c r="BA16" s="4">
        <v>1653</v>
      </c>
      <c r="BB16" s="4">
        <v>10633.3318</v>
      </c>
      <c r="BC16" s="4">
        <v>37</v>
      </c>
      <c r="BD16" s="68">
        <v>103.78242</v>
      </c>
      <c r="BE16" s="68"/>
    </row>
    <row r="17" spans="4:57" s="1" customFormat="1" ht="19.149999999999999" customHeight="1" x14ac:dyDescent="0.2">
      <c r="D17" s="70" t="s">
        <v>47</v>
      </c>
      <c r="E17" s="70"/>
      <c r="F17" s="4">
        <v>71</v>
      </c>
      <c r="G17" s="4">
        <v>704.81563600000004</v>
      </c>
      <c r="H17" s="4">
        <v>77</v>
      </c>
      <c r="I17" s="4">
        <v>259.65814460000001</v>
      </c>
      <c r="J17" s="4">
        <v>1</v>
      </c>
      <c r="K17" s="68">
        <v>0.31231999999999999</v>
      </c>
      <c r="L17" s="68"/>
      <c r="M17" s="4">
        <v>0</v>
      </c>
      <c r="N17" s="4">
        <v>0</v>
      </c>
      <c r="O17" s="4">
        <v>41</v>
      </c>
      <c r="P17" s="4">
        <v>6620.9955200000004</v>
      </c>
      <c r="Q17" s="4">
        <v>1227</v>
      </c>
      <c r="R17" s="4">
        <v>36597.225719000002</v>
      </c>
      <c r="S17" s="4">
        <v>420</v>
      </c>
      <c r="T17" s="4">
        <v>27583.000648400001</v>
      </c>
      <c r="U17" s="4">
        <v>150</v>
      </c>
      <c r="V17" s="4">
        <v>16235.421769799999</v>
      </c>
      <c r="W17" s="4">
        <v>0</v>
      </c>
      <c r="X17" s="4">
        <v>0</v>
      </c>
      <c r="Y17" s="4">
        <v>0</v>
      </c>
      <c r="Z17" s="4">
        <v>0</v>
      </c>
      <c r="AA17" s="4">
        <v>1797</v>
      </c>
      <c r="AB17" s="4">
        <v>80415.648137199998</v>
      </c>
      <c r="AC17" s="4">
        <v>0</v>
      </c>
      <c r="AD17" s="4">
        <v>0</v>
      </c>
      <c r="AE17" s="4">
        <v>99</v>
      </c>
      <c r="AF17" s="4">
        <v>562.45003429999997</v>
      </c>
      <c r="AG17" s="4">
        <v>1357</v>
      </c>
      <c r="AH17" s="4">
        <v>17625.4944077</v>
      </c>
      <c r="AI17" s="4">
        <v>0</v>
      </c>
      <c r="AJ17" s="4">
        <v>0</v>
      </c>
      <c r="AK17" s="4">
        <v>0</v>
      </c>
      <c r="AL17" s="4">
        <v>0</v>
      </c>
      <c r="AM17" s="4">
        <v>3</v>
      </c>
      <c r="AN17" s="4">
        <v>0.1022016</v>
      </c>
      <c r="AO17" s="4">
        <v>1459</v>
      </c>
      <c r="AP17" s="4">
        <v>18188.046643599999</v>
      </c>
      <c r="AQ17" s="4">
        <v>0</v>
      </c>
      <c r="AR17" s="4">
        <v>0</v>
      </c>
      <c r="AS17" s="4">
        <v>53</v>
      </c>
      <c r="AT17" s="4">
        <v>1018.6508614000001</v>
      </c>
      <c r="AU17" s="4">
        <v>1424</v>
      </c>
      <c r="AV17" s="4">
        <v>55545.406946000003</v>
      </c>
      <c r="AW17" s="4">
        <v>85622</v>
      </c>
      <c r="AX17" s="4">
        <v>39366.670475799998</v>
      </c>
      <c r="AY17" s="4">
        <v>12755</v>
      </c>
      <c r="AZ17" s="4">
        <v>144067.81409920001</v>
      </c>
      <c r="BA17" s="4">
        <v>99854</v>
      </c>
      <c r="BB17" s="4">
        <v>239998.54238239999</v>
      </c>
      <c r="BC17" s="4">
        <v>469</v>
      </c>
      <c r="BD17" s="68">
        <v>3919.6071416999998</v>
      </c>
      <c r="BE17" s="68"/>
    </row>
    <row r="18" spans="4:57" s="1" customFormat="1" ht="19.149999999999999" customHeight="1" x14ac:dyDescent="0.2">
      <c r="D18" s="70" t="s">
        <v>48</v>
      </c>
      <c r="E18" s="70"/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68">
        <v>0</v>
      </c>
      <c r="L18" s="68"/>
      <c r="M18" s="4">
        <v>0</v>
      </c>
      <c r="N18" s="4">
        <v>0</v>
      </c>
      <c r="O18" s="4">
        <v>0</v>
      </c>
      <c r="P18" s="4">
        <v>0</v>
      </c>
      <c r="Q18" s="4">
        <v>2</v>
      </c>
      <c r="R18" s="4">
        <v>5.7131400000000001</v>
      </c>
      <c r="S18" s="4">
        <v>3</v>
      </c>
      <c r="T18" s="4">
        <v>641.24302709999995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5</v>
      </c>
      <c r="AB18" s="4">
        <v>646.95616710000002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2</v>
      </c>
      <c r="AN18" s="4">
        <v>18</v>
      </c>
      <c r="AO18" s="4">
        <v>2</v>
      </c>
      <c r="AP18" s="4">
        <v>18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0</v>
      </c>
      <c r="AW18" s="4">
        <v>192</v>
      </c>
      <c r="AX18" s="4">
        <v>696.02906970000004</v>
      </c>
      <c r="AY18" s="4">
        <v>1099</v>
      </c>
      <c r="AZ18" s="4">
        <v>1114.4853177</v>
      </c>
      <c r="BA18" s="4">
        <v>1291</v>
      </c>
      <c r="BB18" s="4">
        <v>1810.5143874</v>
      </c>
      <c r="BC18" s="4">
        <v>3</v>
      </c>
      <c r="BD18" s="68">
        <v>317.92079489999998</v>
      </c>
      <c r="BE18" s="68"/>
    </row>
    <row r="19" spans="4:57" s="1" customFormat="1" ht="19.149999999999999" customHeight="1" x14ac:dyDescent="0.2">
      <c r="D19" s="70" t="s">
        <v>34</v>
      </c>
      <c r="E19" s="70"/>
      <c r="F19" s="4">
        <v>47</v>
      </c>
      <c r="G19" s="4">
        <v>240.9038295</v>
      </c>
      <c r="H19" s="4">
        <v>358</v>
      </c>
      <c r="I19" s="4">
        <v>2137.5233139000002</v>
      </c>
      <c r="J19" s="4">
        <v>301</v>
      </c>
      <c r="K19" s="68">
        <v>1849.159952</v>
      </c>
      <c r="L19" s="68"/>
      <c r="M19" s="4">
        <v>11</v>
      </c>
      <c r="N19" s="4">
        <v>161.57641000000001</v>
      </c>
      <c r="O19" s="4">
        <v>69</v>
      </c>
      <c r="P19" s="4">
        <v>10427.2475467</v>
      </c>
      <c r="Q19" s="4">
        <v>1435</v>
      </c>
      <c r="R19" s="4">
        <v>22524.404937700001</v>
      </c>
      <c r="S19" s="4">
        <v>152</v>
      </c>
      <c r="T19" s="4">
        <v>15344.7854147</v>
      </c>
      <c r="U19" s="4">
        <v>38</v>
      </c>
      <c r="V19" s="4">
        <v>10823.595671999999</v>
      </c>
      <c r="W19" s="4">
        <v>7</v>
      </c>
      <c r="X19" s="4">
        <v>163.06662510000001</v>
      </c>
      <c r="Y19" s="4">
        <v>0</v>
      </c>
      <c r="Z19" s="4">
        <v>0</v>
      </c>
      <c r="AA19" s="4">
        <v>1632</v>
      </c>
      <c r="AB19" s="4">
        <v>48855.852649499997</v>
      </c>
      <c r="AC19" s="4">
        <v>2</v>
      </c>
      <c r="AD19" s="4">
        <v>763.80080999999996</v>
      </c>
      <c r="AE19" s="4">
        <v>130</v>
      </c>
      <c r="AF19" s="4">
        <v>635.30610060000004</v>
      </c>
      <c r="AG19" s="4">
        <v>228</v>
      </c>
      <c r="AH19" s="4">
        <v>2086.7203834000002</v>
      </c>
      <c r="AI19" s="4">
        <v>0</v>
      </c>
      <c r="AJ19" s="4">
        <v>0</v>
      </c>
      <c r="AK19" s="4">
        <v>0</v>
      </c>
      <c r="AL19" s="4">
        <v>0</v>
      </c>
      <c r="AM19" s="4">
        <v>2</v>
      </c>
      <c r="AN19" s="4">
        <v>763.80080999999996</v>
      </c>
      <c r="AO19" s="4">
        <v>362</v>
      </c>
      <c r="AP19" s="4">
        <v>4249.6281040000003</v>
      </c>
      <c r="AQ19" s="4">
        <v>49</v>
      </c>
      <c r="AR19" s="4">
        <v>10545.5004352</v>
      </c>
      <c r="AS19" s="4">
        <v>43</v>
      </c>
      <c r="AT19" s="4">
        <v>972.55787989999999</v>
      </c>
      <c r="AU19" s="4">
        <v>690</v>
      </c>
      <c r="AV19" s="4">
        <v>27774.097826500001</v>
      </c>
      <c r="AW19" s="4">
        <v>1565</v>
      </c>
      <c r="AX19" s="4">
        <v>3222.7897526000002</v>
      </c>
      <c r="AY19" s="4">
        <v>2906</v>
      </c>
      <c r="AZ19" s="4">
        <v>46993.471020899997</v>
      </c>
      <c r="BA19" s="4">
        <v>5253</v>
      </c>
      <c r="BB19" s="4">
        <v>89508.416915099995</v>
      </c>
      <c r="BC19" s="4">
        <v>484</v>
      </c>
      <c r="BD19" s="68">
        <v>3538.0649145000002</v>
      </c>
      <c r="BE19" s="68"/>
    </row>
    <row r="20" spans="4:57" s="1" customFormat="1" ht="19.149999999999999" customHeight="1" x14ac:dyDescent="0.2">
      <c r="D20" s="70" t="s">
        <v>35</v>
      </c>
      <c r="E20" s="70"/>
      <c r="F20" s="4">
        <v>31</v>
      </c>
      <c r="G20" s="4">
        <v>292.60326900000001</v>
      </c>
      <c r="H20" s="4">
        <v>206</v>
      </c>
      <c r="I20" s="4">
        <v>589.45897390000005</v>
      </c>
      <c r="J20" s="4">
        <v>51</v>
      </c>
      <c r="K20" s="68">
        <v>140.83967010000001</v>
      </c>
      <c r="L20" s="68"/>
      <c r="M20" s="4">
        <v>0</v>
      </c>
      <c r="N20" s="4">
        <v>0</v>
      </c>
      <c r="O20" s="4">
        <v>69</v>
      </c>
      <c r="P20" s="4">
        <v>8487.2496891999999</v>
      </c>
      <c r="Q20" s="4">
        <v>1283</v>
      </c>
      <c r="R20" s="4">
        <v>9730.8477650999994</v>
      </c>
      <c r="S20" s="4">
        <v>91</v>
      </c>
      <c r="T20" s="4">
        <v>10867.849882799999</v>
      </c>
      <c r="U20" s="4">
        <v>31</v>
      </c>
      <c r="V20" s="4">
        <v>26117.912189899998</v>
      </c>
      <c r="W20" s="4">
        <v>0</v>
      </c>
      <c r="X20" s="4">
        <v>0</v>
      </c>
      <c r="Y20" s="4">
        <v>0</v>
      </c>
      <c r="Z20" s="4">
        <v>0</v>
      </c>
      <c r="AA20" s="4">
        <v>1405</v>
      </c>
      <c r="AB20" s="4">
        <v>46716.609837800002</v>
      </c>
      <c r="AC20" s="4">
        <v>0</v>
      </c>
      <c r="AD20" s="4">
        <v>0</v>
      </c>
      <c r="AE20" s="4">
        <v>45</v>
      </c>
      <c r="AF20" s="4">
        <v>171.06930259999999</v>
      </c>
      <c r="AG20" s="4">
        <v>382</v>
      </c>
      <c r="AH20" s="4">
        <v>3894.0478591999999</v>
      </c>
      <c r="AI20" s="4">
        <v>0</v>
      </c>
      <c r="AJ20" s="4">
        <v>0</v>
      </c>
      <c r="AK20" s="4">
        <v>0</v>
      </c>
      <c r="AL20" s="4">
        <v>0</v>
      </c>
      <c r="AM20" s="4">
        <v>1</v>
      </c>
      <c r="AN20" s="4">
        <v>0</v>
      </c>
      <c r="AO20" s="4">
        <v>428</v>
      </c>
      <c r="AP20" s="4">
        <v>4065.1171617999998</v>
      </c>
      <c r="AQ20" s="4">
        <v>0</v>
      </c>
      <c r="AR20" s="4">
        <v>0</v>
      </c>
      <c r="AS20" s="4">
        <v>13</v>
      </c>
      <c r="AT20" s="4">
        <v>186.13644120000001</v>
      </c>
      <c r="AU20" s="4">
        <v>530</v>
      </c>
      <c r="AV20" s="4">
        <v>29450.368878699999</v>
      </c>
      <c r="AW20" s="4">
        <v>408</v>
      </c>
      <c r="AX20" s="4">
        <v>964.91423870000006</v>
      </c>
      <c r="AY20" s="4">
        <v>1770</v>
      </c>
      <c r="AZ20" s="4">
        <v>129758.1414198</v>
      </c>
      <c r="BA20" s="4">
        <v>2721</v>
      </c>
      <c r="BB20" s="4">
        <v>160359.5609784</v>
      </c>
      <c r="BC20" s="4">
        <v>283</v>
      </c>
      <c r="BD20" s="68">
        <v>1441.751231</v>
      </c>
      <c r="BE20" s="68"/>
    </row>
    <row r="21" spans="4:57" s="1" customFormat="1" ht="19.149999999999999" customHeight="1" x14ac:dyDescent="0.2">
      <c r="D21" s="70" t="s">
        <v>36</v>
      </c>
      <c r="E21" s="70"/>
      <c r="F21" s="4">
        <v>22</v>
      </c>
      <c r="G21" s="4">
        <v>220.75913</v>
      </c>
      <c r="H21" s="4">
        <v>5</v>
      </c>
      <c r="I21" s="4">
        <v>23.197890000000001</v>
      </c>
      <c r="J21" s="4">
        <v>3</v>
      </c>
      <c r="K21" s="68">
        <v>21.013300000000001</v>
      </c>
      <c r="L21" s="68"/>
      <c r="M21" s="4">
        <v>0</v>
      </c>
      <c r="N21" s="4">
        <v>0</v>
      </c>
      <c r="O21" s="4">
        <v>16</v>
      </c>
      <c r="P21" s="4">
        <v>601.35468000000003</v>
      </c>
      <c r="Q21" s="4">
        <v>353</v>
      </c>
      <c r="R21" s="4">
        <v>7506.6081899999999</v>
      </c>
      <c r="S21" s="4">
        <v>30</v>
      </c>
      <c r="T21" s="4">
        <v>3475.8923300000001</v>
      </c>
      <c r="U21" s="4">
        <v>3</v>
      </c>
      <c r="V21" s="4">
        <v>1129.0112799999999</v>
      </c>
      <c r="W21" s="4">
        <v>0</v>
      </c>
      <c r="X21" s="4">
        <v>0</v>
      </c>
      <c r="Y21" s="4">
        <v>0</v>
      </c>
      <c r="Z21" s="4">
        <v>0</v>
      </c>
      <c r="AA21" s="4">
        <v>386</v>
      </c>
      <c r="AB21" s="4">
        <v>12111.5118</v>
      </c>
      <c r="AC21" s="4">
        <v>0</v>
      </c>
      <c r="AD21" s="4">
        <v>0</v>
      </c>
      <c r="AE21" s="4">
        <v>40</v>
      </c>
      <c r="AF21" s="4">
        <v>230.45665</v>
      </c>
      <c r="AG21" s="4">
        <v>250</v>
      </c>
      <c r="AH21" s="4">
        <v>2803.9622899999999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290</v>
      </c>
      <c r="AP21" s="4">
        <v>3034.41894</v>
      </c>
      <c r="AQ21" s="4">
        <v>0</v>
      </c>
      <c r="AR21" s="4">
        <v>0</v>
      </c>
      <c r="AS21" s="4">
        <v>14</v>
      </c>
      <c r="AT21" s="4">
        <v>210.76392999999999</v>
      </c>
      <c r="AU21" s="4">
        <v>519</v>
      </c>
      <c r="AV21" s="4">
        <v>25010.30012</v>
      </c>
      <c r="AW21" s="4">
        <v>70</v>
      </c>
      <c r="AX21" s="4">
        <v>319.06684000000001</v>
      </c>
      <c r="AY21" s="4">
        <v>1057</v>
      </c>
      <c r="AZ21" s="4">
        <v>15076.816140000001</v>
      </c>
      <c r="BA21" s="4">
        <v>1660</v>
      </c>
      <c r="BB21" s="4">
        <v>40616.947030000003</v>
      </c>
      <c r="BC21" s="4">
        <v>155</v>
      </c>
      <c r="BD21" s="68">
        <v>966.15192999999999</v>
      </c>
      <c r="BE21" s="68"/>
    </row>
    <row r="22" spans="4:57" s="1" customFormat="1" ht="19.149999999999999" customHeight="1" x14ac:dyDescent="0.2">
      <c r="D22" s="70" t="s">
        <v>37</v>
      </c>
      <c r="E22" s="70"/>
      <c r="F22" s="4">
        <v>793</v>
      </c>
      <c r="G22" s="4">
        <v>6760.6685859999998</v>
      </c>
      <c r="H22" s="4">
        <v>104</v>
      </c>
      <c r="I22" s="4">
        <v>7554.4237027999998</v>
      </c>
      <c r="J22" s="4">
        <v>34</v>
      </c>
      <c r="K22" s="68">
        <v>1537.4934791000001</v>
      </c>
      <c r="L22" s="68"/>
      <c r="M22" s="4">
        <v>19</v>
      </c>
      <c r="N22" s="4">
        <v>16698.127480800002</v>
      </c>
      <c r="O22" s="4">
        <v>44</v>
      </c>
      <c r="P22" s="4">
        <v>7639.0689026999999</v>
      </c>
      <c r="Q22" s="4">
        <v>0</v>
      </c>
      <c r="R22" s="4">
        <v>0</v>
      </c>
      <c r="S22" s="4">
        <v>593</v>
      </c>
      <c r="T22" s="4">
        <v>1270.6795474</v>
      </c>
      <c r="U22" s="4">
        <v>2510</v>
      </c>
      <c r="V22" s="4">
        <v>30178.375206799999</v>
      </c>
      <c r="W22" s="4">
        <v>486</v>
      </c>
      <c r="X22" s="4">
        <v>63380.348572399998</v>
      </c>
      <c r="Y22" s="4">
        <v>152</v>
      </c>
      <c r="Z22" s="4">
        <v>37917.754676800003</v>
      </c>
      <c r="AA22" s="4">
        <v>3741</v>
      </c>
      <c r="AB22" s="4">
        <v>132747.15800339999</v>
      </c>
      <c r="AC22" s="4">
        <v>197</v>
      </c>
      <c r="AD22" s="4">
        <v>133.68116029999999</v>
      </c>
      <c r="AE22" s="4">
        <v>0</v>
      </c>
      <c r="AF22" s="4">
        <v>0</v>
      </c>
      <c r="AG22" s="4">
        <v>0</v>
      </c>
      <c r="AH22" s="4">
        <v>0</v>
      </c>
      <c r="AI22" s="4">
        <v>225</v>
      </c>
      <c r="AJ22" s="4">
        <v>1381.4084507</v>
      </c>
      <c r="AK22" s="4">
        <v>551</v>
      </c>
      <c r="AL22" s="4">
        <v>5902.9011856999996</v>
      </c>
      <c r="AM22" s="4">
        <v>0</v>
      </c>
      <c r="AN22" s="4">
        <v>0</v>
      </c>
      <c r="AO22" s="4">
        <v>973</v>
      </c>
      <c r="AP22" s="4">
        <v>7417.9907966999999</v>
      </c>
      <c r="AQ22" s="4">
        <v>107</v>
      </c>
      <c r="AR22" s="4">
        <v>82.220300699999996</v>
      </c>
      <c r="AS22" s="4">
        <v>0</v>
      </c>
      <c r="AT22" s="4">
        <v>0</v>
      </c>
      <c r="AU22" s="4">
        <v>1695</v>
      </c>
      <c r="AV22" s="4">
        <v>7073.4785779000003</v>
      </c>
      <c r="AW22" s="4">
        <v>336</v>
      </c>
      <c r="AX22" s="4">
        <v>119.3711926</v>
      </c>
      <c r="AY22" s="4">
        <v>4</v>
      </c>
      <c r="AZ22" s="4">
        <v>12532.815251800001</v>
      </c>
      <c r="BA22" s="4">
        <v>2142</v>
      </c>
      <c r="BB22" s="4">
        <v>19807.885322999999</v>
      </c>
      <c r="BC22" s="4">
        <v>0</v>
      </c>
      <c r="BD22" s="68">
        <v>0</v>
      </c>
      <c r="BE22" s="68"/>
    </row>
    <row r="23" spans="4:57" s="1" customFormat="1" ht="19.149999999999999" customHeight="1" x14ac:dyDescent="0.2">
      <c r="D23" s="70" t="s">
        <v>69</v>
      </c>
      <c r="E23" s="70"/>
      <c r="F23" s="4">
        <v>15</v>
      </c>
      <c r="G23" s="4">
        <v>296.01134660000002</v>
      </c>
      <c r="H23" s="4">
        <v>0</v>
      </c>
      <c r="I23" s="4">
        <v>0</v>
      </c>
      <c r="J23" s="4">
        <v>0</v>
      </c>
      <c r="K23" s="68">
        <v>0</v>
      </c>
      <c r="L23" s="68"/>
      <c r="M23" s="4">
        <v>0</v>
      </c>
      <c r="N23" s="4">
        <v>0</v>
      </c>
      <c r="O23" s="4">
        <v>3</v>
      </c>
      <c r="P23" s="4">
        <v>12.759422000000001</v>
      </c>
      <c r="Q23" s="4">
        <v>58</v>
      </c>
      <c r="R23" s="4">
        <v>1054.4401705</v>
      </c>
      <c r="S23" s="4">
        <v>15</v>
      </c>
      <c r="T23" s="4">
        <v>224.84614980000001</v>
      </c>
      <c r="U23" s="4">
        <v>1</v>
      </c>
      <c r="V23" s="4">
        <v>4.9925649999999999</v>
      </c>
      <c r="W23" s="4">
        <v>0</v>
      </c>
      <c r="X23" s="4">
        <v>0</v>
      </c>
      <c r="Y23" s="4">
        <v>0</v>
      </c>
      <c r="Z23" s="4">
        <v>0</v>
      </c>
      <c r="AA23" s="4">
        <v>74</v>
      </c>
      <c r="AB23" s="4">
        <v>1284.2788853</v>
      </c>
      <c r="AC23" s="4">
        <v>0</v>
      </c>
      <c r="AD23" s="4">
        <v>0</v>
      </c>
      <c r="AE23" s="4">
        <v>0</v>
      </c>
      <c r="AF23" s="4">
        <v>0</v>
      </c>
      <c r="AG23" s="4">
        <v>458</v>
      </c>
      <c r="AH23" s="4">
        <v>4985.2825005000004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458</v>
      </c>
      <c r="AP23" s="4">
        <v>4985.2825005000004</v>
      </c>
      <c r="AQ23" s="4">
        <v>0</v>
      </c>
      <c r="AR23" s="4">
        <v>0</v>
      </c>
      <c r="AS23" s="4">
        <v>0</v>
      </c>
      <c r="AT23" s="4">
        <v>0</v>
      </c>
      <c r="AU23" s="4">
        <v>49</v>
      </c>
      <c r="AV23" s="4">
        <v>1392.5358814000001</v>
      </c>
      <c r="AW23" s="4">
        <v>2</v>
      </c>
      <c r="AX23" s="4">
        <v>0.93929399999999996</v>
      </c>
      <c r="AY23" s="4">
        <v>357</v>
      </c>
      <c r="AZ23" s="4">
        <v>2476.3341479000001</v>
      </c>
      <c r="BA23" s="4">
        <v>408</v>
      </c>
      <c r="BB23" s="4">
        <v>3869.8093233</v>
      </c>
      <c r="BC23" s="4">
        <v>0</v>
      </c>
      <c r="BD23" s="68">
        <v>0</v>
      </c>
      <c r="BE23" s="68"/>
    </row>
    <row r="24" spans="4:57" s="1" customFormat="1" ht="19.149999999999999" customHeight="1" x14ac:dyDescent="0.2">
      <c r="D24" s="70" t="s">
        <v>49</v>
      </c>
      <c r="E24" s="70"/>
      <c r="F24" s="4">
        <v>0</v>
      </c>
      <c r="G24" s="4">
        <v>0</v>
      </c>
      <c r="H24" s="4">
        <v>75</v>
      </c>
      <c r="I24" s="4">
        <v>140.6079532</v>
      </c>
      <c r="J24" s="4">
        <v>73</v>
      </c>
      <c r="K24" s="68">
        <v>137.29119600000001</v>
      </c>
      <c r="L24" s="68"/>
      <c r="M24" s="4">
        <v>0</v>
      </c>
      <c r="N24" s="4">
        <v>0</v>
      </c>
      <c r="O24" s="4">
        <v>0</v>
      </c>
      <c r="P24" s="4">
        <v>0</v>
      </c>
      <c r="Q24" s="4">
        <v>2</v>
      </c>
      <c r="R24" s="4">
        <v>14.0793626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2</v>
      </c>
      <c r="AB24" s="4">
        <v>14.0793626</v>
      </c>
      <c r="AC24" s="4">
        <v>0</v>
      </c>
      <c r="AD24" s="4">
        <v>0</v>
      </c>
      <c r="AE24" s="4">
        <v>0</v>
      </c>
      <c r="AF24" s="4">
        <v>0</v>
      </c>
      <c r="AG24" s="4">
        <v>1</v>
      </c>
      <c r="AH24" s="4">
        <v>1.2135912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1</v>
      </c>
      <c r="AP24" s="4">
        <v>1.2135912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100</v>
      </c>
      <c r="AX24" s="4">
        <v>299.26723529999998</v>
      </c>
      <c r="AY24" s="4">
        <v>33</v>
      </c>
      <c r="AZ24" s="4">
        <v>1947.8677666999999</v>
      </c>
      <c r="BA24" s="4">
        <v>133</v>
      </c>
      <c r="BB24" s="4">
        <v>2247.135002</v>
      </c>
      <c r="BC24" s="4">
        <v>49</v>
      </c>
      <c r="BD24" s="68">
        <v>56.629736200000004</v>
      </c>
      <c r="BE24" s="68"/>
    </row>
    <row r="25" spans="4:57" s="1" customFormat="1" ht="19.149999999999999" customHeight="1" x14ac:dyDescent="0.2">
      <c r="D25" s="70" t="s">
        <v>38</v>
      </c>
      <c r="E25" s="70"/>
      <c r="F25" s="4">
        <v>18</v>
      </c>
      <c r="G25" s="4">
        <v>4586.0315092999999</v>
      </c>
      <c r="H25" s="4">
        <v>43</v>
      </c>
      <c r="I25" s="4">
        <v>218.99999679999999</v>
      </c>
      <c r="J25" s="4">
        <v>15</v>
      </c>
      <c r="K25" s="68">
        <v>4380.1553083999997</v>
      </c>
      <c r="L25" s="68"/>
      <c r="M25" s="4">
        <v>10</v>
      </c>
      <c r="N25" s="4">
        <v>2731.3530609999998</v>
      </c>
      <c r="O25" s="4">
        <v>14</v>
      </c>
      <c r="P25" s="4">
        <v>765.89837890000001</v>
      </c>
      <c r="Q25" s="4">
        <v>813</v>
      </c>
      <c r="R25" s="4">
        <v>7467.5759765000003</v>
      </c>
      <c r="S25" s="4">
        <v>98</v>
      </c>
      <c r="T25" s="4">
        <v>7907.9778325999996</v>
      </c>
      <c r="U25" s="4">
        <v>13</v>
      </c>
      <c r="V25" s="4">
        <v>2188.4421484999998</v>
      </c>
      <c r="W25" s="4">
        <v>77</v>
      </c>
      <c r="X25" s="4">
        <v>166.07448350000001</v>
      </c>
      <c r="Y25" s="4">
        <v>9</v>
      </c>
      <c r="Z25" s="4">
        <v>152.65936840000001</v>
      </c>
      <c r="AA25" s="4">
        <v>1010</v>
      </c>
      <c r="AB25" s="4">
        <v>17882.729809500001</v>
      </c>
      <c r="AC25" s="4">
        <v>0</v>
      </c>
      <c r="AD25" s="4">
        <v>0</v>
      </c>
      <c r="AE25" s="4">
        <v>141</v>
      </c>
      <c r="AF25" s="4">
        <v>1046.1858982000001</v>
      </c>
      <c r="AG25" s="4">
        <v>313</v>
      </c>
      <c r="AH25" s="4">
        <v>3047.1617762000001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454</v>
      </c>
      <c r="AP25" s="4">
        <v>4093.3476744</v>
      </c>
      <c r="AQ25" s="4">
        <v>0</v>
      </c>
      <c r="AR25" s="4">
        <v>0</v>
      </c>
      <c r="AS25" s="4">
        <v>3</v>
      </c>
      <c r="AT25" s="4">
        <v>29.701560700000002</v>
      </c>
      <c r="AU25" s="4">
        <v>79</v>
      </c>
      <c r="AV25" s="4">
        <v>1281.6019398999999</v>
      </c>
      <c r="AW25" s="4">
        <v>1933</v>
      </c>
      <c r="AX25" s="4">
        <v>32794.036844399998</v>
      </c>
      <c r="AY25" s="4">
        <v>620</v>
      </c>
      <c r="AZ25" s="4">
        <v>23926.463173600001</v>
      </c>
      <c r="BA25" s="4">
        <v>2635</v>
      </c>
      <c r="BB25" s="4">
        <v>58031.803518599998</v>
      </c>
      <c r="BC25" s="4">
        <v>88</v>
      </c>
      <c r="BD25" s="68">
        <v>831.77284350000002</v>
      </c>
      <c r="BE25" s="68"/>
    </row>
    <row r="26" spans="4:57" s="1" customFormat="1" ht="19.149999999999999" customHeight="1" x14ac:dyDescent="0.2">
      <c r="D26" s="70" t="s">
        <v>77</v>
      </c>
      <c r="E26" s="70"/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68">
        <v>0</v>
      </c>
      <c r="L26" s="68"/>
      <c r="M26" s="4">
        <v>0</v>
      </c>
      <c r="N26" s="4">
        <v>0</v>
      </c>
      <c r="O26" s="4">
        <v>175</v>
      </c>
      <c r="P26" s="4">
        <v>34.64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12</v>
      </c>
      <c r="AF26" s="4">
        <v>90.2</v>
      </c>
      <c r="AG26" s="4">
        <v>148</v>
      </c>
      <c r="AH26" s="4">
        <v>1134.1500000000001</v>
      </c>
      <c r="AI26" s="4">
        <v>0</v>
      </c>
      <c r="AJ26" s="4">
        <v>0</v>
      </c>
      <c r="AK26" s="4">
        <v>0</v>
      </c>
      <c r="AL26" s="4">
        <v>0</v>
      </c>
      <c r="AM26" s="4">
        <v>20</v>
      </c>
      <c r="AN26" s="4">
        <v>4.25</v>
      </c>
      <c r="AO26" s="4">
        <v>180</v>
      </c>
      <c r="AP26" s="4">
        <v>1228.5999999999999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1665</v>
      </c>
      <c r="AZ26" s="4">
        <v>13116.87</v>
      </c>
      <c r="BA26" s="4">
        <v>1665</v>
      </c>
      <c r="BB26" s="4">
        <v>13116.87</v>
      </c>
      <c r="BC26" s="4">
        <v>0</v>
      </c>
      <c r="BD26" s="68">
        <v>0</v>
      </c>
      <c r="BE26" s="68"/>
    </row>
    <row r="27" spans="4:57" s="1" customFormat="1" ht="19.149999999999999" customHeight="1" x14ac:dyDescent="0.2">
      <c r="D27" s="70" t="s">
        <v>50</v>
      </c>
      <c r="E27" s="70"/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68">
        <v>0</v>
      </c>
      <c r="L27" s="68"/>
      <c r="M27" s="4">
        <v>0</v>
      </c>
      <c r="N27" s="4">
        <v>0</v>
      </c>
      <c r="O27" s="4">
        <v>0</v>
      </c>
      <c r="P27" s="4">
        <v>0</v>
      </c>
      <c r="Q27" s="4">
        <v>13</v>
      </c>
      <c r="R27" s="4">
        <v>365.66376129999998</v>
      </c>
      <c r="S27" s="4">
        <v>5</v>
      </c>
      <c r="T27" s="4">
        <v>506.93984999999998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18</v>
      </c>
      <c r="AB27" s="4">
        <v>872.60361130000001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4</v>
      </c>
      <c r="AV27" s="4">
        <v>73.594594999999998</v>
      </c>
      <c r="AW27" s="4">
        <v>26</v>
      </c>
      <c r="AX27" s="4">
        <v>154.18418320000001</v>
      </c>
      <c r="AY27" s="4">
        <v>6</v>
      </c>
      <c r="AZ27" s="4">
        <v>253.00705149999999</v>
      </c>
      <c r="BA27" s="4">
        <v>36</v>
      </c>
      <c r="BB27" s="4">
        <v>480.78582970000002</v>
      </c>
      <c r="BC27" s="4">
        <v>0</v>
      </c>
      <c r="BD27" s="68">
        <v>0</v>
      </c>
      <c r="BE27" s="68"/>
    </row>
    <row r="28" spans="4:57" s="1" customFormat="1" ht="19.149999999999999" customHeight="1" x14ac:dyDescent="0.2">
      <c r="D28" s="70" t="s">
        <v>51</v>
      </c>
      <c r="E28" s="70"/>
      <c r="F28" s="4">
        <v>8</v>
      </c>
      <c r="G28" s="4">
        <v>68.02</v>
      </c>
      <c r="H28" s="4">
        <v>0</v>
      </c>
      <c r="I28" s="4">
        <v>0</v>
      </c>
      <c r="J28" s="4">
        <v>0</v>
      </c>
      <c r="K28" s="68">
        <v>0</v>
      </c>
      <c r="L28" s="68"/>
      <c r="M28" s="4">
        <v>0</v>
      </c>
      <c r="N28" s="4">
        <v>0</v>
      </c>
      <c r="O28" s="4">
        <v>0</v>
      </c>
      <c r="P28" s="4">
        <v>0</v>
      </c>
      <c r="Q28" s="4">
        <v>3</v>
      </c>
      <c r="R28" s="4">
        <v>0</v>
      </c>
      <c r="S28" s="4">
        <v>5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8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7</v>
      </c>
      <c r="AH28" s="4">
        <v>83.1531418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7</v>
      </c>
      <c r="AP28" s="4">
        <v>83.1531418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2</v>
      </c>
      <c r="AX28" s="4">
        <v>0.87770349999999997</v>
      </c>
      <c r="AY28" s="4">
        <v>38</v>
      </c>
      <c r="AZ28" s="4">
        <v>971.40302220000001</v>
      </c>
      <c r="BA28" s="4">
        <v>40</v>
      </c>
      <c r="BB28" s="4">
        <v>972.28072569999995</v>
      </c>
      <c r="BC28" s="4">
        <v>5</v>
      </c>
      <c r="BD28" s="68">
        <v>25.150636299999999</v>
      </c>
      <c r="BE28" s="68"/>
    </row>
    <row r="29" spans="4:57" s="1" customFormat="1" ht="19.149999999999999" customHeight="1" x14ac:dyDescent="0.2">
      <c r="D29" s="70" t="s">
        <v>70</v>
      </c>
      <c r="E29" s="70"/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68">
        <v>0</v>
      </c>
      <c r="L29" s="68"/>
      <c r="M29" s="4">
        <v>0</v>
      </c>
      <c r="N29" s="4">
        <v>0</v>
      </c>
      <c r="O29" s="4">
        <v>0</v>
      </c>
      <c r="P29" s="4">
        <v>0</v>
      </c>
      <c r="Q29" s="4">
        <v>14</v>
      </c>
      <c r="R29" s="4">
        <v>524.78314</v>
      </c>
      <c r="S29" s="4">
        <v>5</v>
      </c>
      <c r="T29" s="4">
        <v>282.95767999999998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19</v>
      </c>
      <c r="AB29" s="4">
        <v>807.74081999999999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3</v>
      </c>
      <c r="AZ29" s="4">
        <v>21.47212</v>
      </c>
      <c r="BA29" s="4">
        <v>3</v>
      </c>
      <c r="BB29" s="4">
        <v>21.47212</v>
      </c>
      <c r="BC29" s="4">
        <v>0</v>
      </c>
      <c r="BD29" s="68">
        <v>0</v>
      </c>
      <c r="BE29" s="68"/>
    </row>
    <row r="30" spans="4:57" s="1" customFormat="1" ht="19.149999999999999" customHeight="1" x14ac:dyDescent="0.2">
      <c r="D30" s="70" t="s">
        <v>71</v>
      </c>
      <c r="E30" s="70"/>
      <c r="F30" s="4">
        <v>0</v>
      </c>
      <c r="G30" s="4">
        <v>0</v>
      </c>
      <c r="H30" s="4">
        <v>1353</v>
      </c>
      <c r="I30" s="4">
        <v>514.52326000000005</v>
      </c>
      <c r="J30" s="4">
        <v>1353</v>
      </c>
      <c r="K30" s="68">
        <v>514.52326000000005</v>
      </c>
      <c r="L30" s="68"/>
      <c r="M30" s="4">
        <v>0</v>
      </c>
      <c r="N30" s="4">
        <v>0</v>
      </c>
      <c r="O30" s="4">
        <v>0</v>
      </c>
      <c r="P30" s="4">
        <v>0</v>
      </c>
      <c r="Q30" s="4">
        <v>7</v>
      </c>
      <c r="R30" s="4">
        <v>2.23807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7</v>
      </c>
      <c r="AB30" s="4">
        <v>2.23807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0</v>
      </c>
      <c r="AM30" s="4">
        <v>1</v>
      </c>
      <c r="AN30" s="4">
        <v>0.18396999999999999</v>
      </c>
      <c r="AO30" s="4">
        <v>1</v>
      </c>
      <c r="AP30" s="4">
        <v>0.18396999999999999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4">
        <v>28</v>
      </c>
      <c r="AZ30" s="4">
        <v>1190.50371</v>
      </c>
      <c r="BA30" s="4">
        <v>28</v>
      </c>
      <c r="BB30" s="4">
        <v>1190.50371</v>
      </c>
      <c r="BC30" s="4">
        <v>1303</v>
      </c>
      <c r="BD30" s="68">
        <v>388.01841999999999</v>
      </c>
      <c r="BE30" s="68"/>
    </row>
    <row r="31" spans="4:57" s="1" customFormat="1" ht="19.149999999999999" customHeight="1" x14ac:dyDescent="0.2">
      <c r="D31" s="70" t="s">
        <v>52</v>
      </c>
      <c r="E31" s="70"/>
      <c r="F31" s="4">
        <v>372</v>
      </c>
      <c r="G31" s="4">
        <v>1149.2565113000001</v>
      </c>
      <c r="H31" s="4">
        <v>12</v>
      </c>
      <c r="I31" s="4">
        <v>104.7616541</v>
      </c>
      <c r="J31" s="4">
        <v>7</v>
      </c>
      <c r="K31" s="68">
        <v>108.16310439999999</v>
      </c>
      <c r="L31" s="68"/>
      <c r="M31" s="4">
        <v>0</v>
      </c>
      <c r="N31" s="4">
        <v>0</v>
      </c>
      <c r="O31" s="4">
        <v>4</v>
      </c>
      <c r="P31" s="4">
        <v>237.9955515</v>
      </c>
      <c r="Q31" s="4">
        <v>24</v>
      </c>
      <c r="R31" s="4">
        <v>823.52475630000004</v>
      </c>
      <c r="S31" s="4">
        <v>19</v>
      </c>
      <c r="T31" s="4">
        <v>2390.4577770000001</v>
      </c>
      <c r="U31" s="4">
        <v>12</v>
      </c>
      <c r="V31" s="4">
        <v>748.07451509999999</v>
      </c>
      <c r="W31" s="4">
        <v>0</v>
      </c>
      <c r="X31" s="4">
        <v>0</v>
      </c>
      <c r="Y31" s="4">
        <v>0</v>
      </c>
      <c r="Z31" s="4">
        <v>0</v>
      </c>
      <c r="AA31" s="4">
        <v>55</v>
      </c>
      <c r="AB31" s="4">
        <v>3962.0570484</v>
      </c>
      <c r="AC31" s="4">
        <v>0</v>
      </c>
      <c r="AD31" s="4">
        <v>0</v>
      </c>
      <c r="AE31" s="4">
        <v>2</v>
      </c>
      <c r="AF31" s="4">
        <v>12.093799199999999</v>
      </c>
      <c r="AG31" s="4">
        <v>24</v>
      </c>
      <c r="AH31" s="4">
        <v>223.32066180000001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26</v>
      </c>
      <c r="AP31" s="4">
        <v>235.41446099999999</v>
      </c>
      <c r="AQ31" s="4">
        <v>0</v>
      </c>
      <c r="AR31" s="4">
        <v>0</v>
      </c>
      <c r="AS31" s="4">
        <v>0</v>
      </c>
      <c r="AT31" s="4">
        <v>0</v>
      </c>
      <c r="AU31" s="4">
        <v>68</v>
      </c>
      <c r="AV31" s="4">
        <v>5788.5789857999998</v>
      </c>
      <c r="AW31" s="4">
        <v>122</v>
      </c>
      <c r="AX31" s="4">
        <v>214.66011030000001</v>
      </c>
      <c r="AY31" s="4">
        <v>984</v>
      </c>
      <c r="AZ31" s="4">
        <v>79711.924876200006</v>
      </c>
      <c r="BA31" s="4">
        <v>1174</v>
      </c>
      <c r="BB31" s="4">
        <v>85715.163972299997</v>
      </c>
      <c r="BC31" s="4">
        <v>390</v>
      </c>
      <c r="BD31" s="68">
        <v>1214.4436840999999</v>
      </c>
      <c r="BE31" s="68"/>
    </row>
    <row r="32" spans="4:57" s="1" customFormat="1" ht="19.149999999999999" customHeight="1" x14ac:dyDescent="0.2">
      <c r="D32" s="70" t="s">
        <v>78</v>
      </c>
      <c r="E32" s="70"/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68">
        <v>0</v>
      </c>
      <c r="L32" s="68"/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4">
        <v>0</v>
      </c>
      <c r="BD32" s="68">
        <v>0</v>
      </c>
      <c r="BE32" s="68"/>
    </row>
    <row r="33" spans="4:57" s="1" customFormat="1" ht="19.149999999999999" customHeight="1" x14ac:dyDescent="0.2">
      <c r="D33" s="70" t="s">
        <v>53</v>
      </c>
      <c r="E33" s="70"/>
      <c r="F33" s="4">
        <v>98</v>
      </c>
      <c r="G33" s="4">
        <v>1786.7806800000001</v>
      </c>
      <c r="H33" s="4">
        <v>662</v>
      </c>
      <c r="I33" s="4">
        <v>7565.8195999999998</v>
      </c>
      <c r="J33" s="4">
        <v>27</v>
      </c>
      <c r="K33" s="68">
        <v>3421.7995000000001</v>
      </c>
      <c r="L33" s="68"/>
      <c r="M33" s="4">
        <v>4</v>
      </c>
      <c r="N33" s="4">
        <v>1753.70607</v>
      </c>
      <c r="O33" s="4">
        <v>75</v>
      </c>
      <c r="P33" s="4">
        <v>19140.335869999999</v>
      </c>
      <c r="Q33" s="4">
        <v>3099</v>
      </c>
      <c r="R33" s="4">
        <v>95051.591220000002</v>
      </c>
      <c r="S33" s="4">
        <v>1323</v>
      </c>
      <c r="T33" s="4">
        <v>110740.04631999999</v>
      </c>
      <c r="U33" s="4">
        <v>3752</v>
      </c>
      <c r="V33" s="4">
        <v>83273.979030000002</v>
      </c>
      <c r="W33" s="4">
        <v>0</v>
      </c>
      <c r="X33" s="4">
        <v>0</v>
      </c>
      <c r="Y33" s="4">
        <v>0</v>
      </c>
      <c r="Z33" s="4">
        <v>0</v>
      </c>
      <c r="AA33" s="4">
        <v>8174</v>
      </c>
      <c r="AB33" s="4">
        <v>289065.61657000001</v>
      </c>
      <c r="AC33" s="4">
        <v>0</v>
      </c>
      <c r="AD33" s="4">
        <v>0</v>
      </c>
      <c r="AE33" s="4">
        <v>11</v>
      </c>
      <c r="AF33" s="4">
        <v>58.734119999999997</v>
      </c>
      <c r="AG33" s="4">
        <v>712</v>
      </c>
      <c r="AH33" s="4">
        <v>4120.4556700000003</v>
      </c>
      <c r="AI33" s="4">
        <v>0</v>
      </c>
      <c r="AJ33" s="4">
        <v>0</v>
      </c>
      <c r="AK33" s="4">
        <v>0</v>
      </c>
      <c r="AL33" s="4">
        <v>0</v>
      </c>
      <c r="AM33" s="4">
        <v>2351</v>
      </c>
      <c r="AN33" s="4">
        <v>517.93146999999999</v>
      </c>
      <c r="AO33" s="4">
        <v>3074</v>
      </c>
      <c r="AP33" s="4">
        <v>4697.1212599999999</v>
      </c>
      <c r="AQ33" s="4">
        <v>39</v>
      </c>
      <c r="AR33" s="4">
        <v>37268.66949</v>
      </c>
      <c r="AS33" s="4">
        <v>4</v>
      </c>
      <c r="AT33" s="4">
        <v>106.45464</v>
      </c>
      <c r="AU33" s="4">
        <v>1163</v>
      </c>
      <c r="AV33" s="4">
        <v>53378.925150000003</v>
      </c>
      <c r="AW33" s="4">
        <v>5257</v>
      </c>
      <c r="AX33" s="4">
        <v>20560.726340000001</v>
      </c>
      <c r="AY33" s="4">
        <v>148348</v>
      </c>
      <c r="AZ33" s="4">
        <v>370131.53928000003</v>
      </c>
      <c r="BA33" s="4">
        <v>154811</v>
      </c>
      <c r="BB33" s="4">
        <v>481446.3149</v>
      </c>
      <c r="BC33" s="4">
        <v>3227</v>
      </c>
      <c r="BD33" s="68">
        <v>10453.12054</v>
      </c>
      <c r="BE33" s="68"/>
    </row>
    <row r="34" spans="4:57" s="1" customFormat="1" ht="19.149999999999999" customHeight="1" x14ac:dyDescent="0.2">
      <c r="D34" s="70" t="s">
        <v>54</v>
      </c>
      <c r="E34" s="70"/>
      <c r="F34" s="4">
        <v>12</v>
      </c>
      <c r="G34" s="4">
        <v>62.071385900000003</v>
      </c>
      <c r="H34" s="4">
        <v>904</v>
      </c>
      <c r="I34" s="4">
        <v>3857.9895022999999</v>
      </c>
      <c r="J34" s="4">
        <v>754</v>
      </c>
      <c r="K34" s="68">
        <v>3500.1360236999999</v>
      </c>
      <c r="L34" s="68"/>
      <c r="M34" s="4">
        <v>0</v>
      </c>
      <c r="N34" s="4">
        <v>0</v>
      </c>
      <c r="O34" s="4">
        <v>20</v>
      </c>
      <c r="P34" s="4">
        <v>313.147876</v>
      </c>
      <c r="Q34" s="4">
        <v>1034</v>
      </c>
      <c r="R34" s="4">
        <v>40220.961172199997</v>
      </c>
      <c r="S34" s="4">
        <v>438</v>
      </c>
      <c r="T34" s="4">
        <v>27979.0768107</v>
      </c>
      <c r="U34" s="4">
        <v>114</v>
      </c>
      <c r="V34" s="4">
        <v>9915.8439882999992</v>
      </c>
      <c r="W34" s="4">
        <v>0</v>
      </c>
      <c r="X34" s="4">
        <v>0</v>
      </c>
      <c r="Y34" s="4">
        <v>0</v>
      </c>
      <c r="Z34" s="4">
        <v>0</v>
      </c>
      <c r="AA34" s="4">
        <v>1586</v>
      </c>
      <c r="AB34" s="4">
        <v>78115.881971199997</v>
      </c>
      <c r="AC34" s="4">
        <v>0</v>
      </c>
      <c r="AD34" s="4">
        <v>0</v>
      </c>
      <c r="AE34" s="4">
        <v>187</v>
      </c>
      <c r="AF34" s="4">
        <v>2152.0980399999999</v>
      </c>
      <c r="AG34" s="4">
        <v>538</v>
      </c>
      <c r="AH34" s="4">
        <v>5281.9198715000002</v>
      </c>
      <c r="AI34" s="4">
        <v>0</v>
      </c>
      <c r="AJ34" s="4">
        <v>0</v>
      </c>
      <c r="AK34" s="4">
        <v>0</v>
      </c>
      <c r="AL34" s="4">
        <v>0</v>
      </c>
      <c r="AM34" s="4">
        <v>2</v>
      </c>
      <c r="AN34" s="4">
        <v>12.009270000000001</v>
      </c>
      <c r="AO34" s="4">
        <v>727</v>
      </c>
      <c r="AP34" s="4">
        <v>7446.0271814999996</v>
      </c>
      <c r="AQ34" s="4">
        <v>0</v>
      </c>
      <c r="AR34" s="4">
        <v>0</v>
      </c>
      <c r="AS34" s="4">
        <v>64</v>
      </c>
      <c r="AT34" s="4">
        <v>1366.7714951999999</v>
      </c>
      <c r="AU34" s="4">
        <v>1581</v>
      </c>
      <c r="AV34" s="4">
        <v>61308.745134299999</v>
      </c>
      <c r="AW34" s="4">
        <v>5072</v>
      </c>
      <c r="AX34" s="4">
        <v>22594.3035365</v>
      </c>
      <c r="AY34" s="4">
        <v>42623</v>
      </c>
      <c r="AZ34" s="4">
        <v>153218.02424500001</v>
      </c>
      <c r="BA34" s="4">
        <v>49340</v>
      </c>
      <c r="BB34" s="4">
        <v>238487.844411</v>
      </c>
      <c r="BC34" s="4">
        <v>617</v>
      </c>
      <c r="BD34" s="68">
        <v>7454.4816406</v>
      </c>
      <c r="BE34" s="68"/>
    </row>
    <row r="35" spans="4:57" s="1" customFormat="1" ht="19.149999999999999" customHeight="1" x14ac:dyDescent="0.2">
      <c r="D35" s="70" t="s">
        <v>55</v>
      </c>
      <c r="E35" s="70"/>
      <c r="F35" s="4">
        <v>182</v>
      </c>
      <c r="G35" s="4">
        <v>1353.7348138</v>
      </c>
      <c r="H35" s="4">
        <v>7</v>
      </c>
      <c r="I35" s="4">
        <v>10.1895583</v>
      </c>
      <c r="J35" s="4">
        <v>3</v>
      </c>
      <c r="K35" s="68">
        <v>3.5</v>
      </c>
      <c r="L35" s="68"/>
      <c r="M35" s="4">
        <v>0</v>
      </c>
      <c r="N35" s="4">
        <v>0</v>
      </c>
      <c r="O35" s="4">
        <v>6</v>
      </c>
      <c r="P35" s="4">
        <v>19.880682799999999</v>
      </c>
      <c r="Q35" s="4">
        <v>536</v>
      </c>
      <c r="R35" s="4">
        <v>4188.1242573</v>
      </c>
      <c r="S35" s="4">
        <v>7</v>
      </c>
      <c r="T35" s="4">
        <v>341.66638130000001</v>
      </c>
      <c r="U35" s="4">
        <v>1</v>
      </c>
      <c r="V35" s="4">
        <v>3171.2802310000002</v>
      </c>
      <c r="W35" s="4">
        <v>0</v>
      </c>
      <c r="X35" s="4">
        <v>0</v>
      </c>
      <c r="Y35" s="4">
        <v>0</v>
      </c>
      <c r="Z35" s="4">
        <v>0</v>
      </c>
      <c r="AA35" s="4">
        <v>544</v>
      </c>
      <c r="AB35" s="4">
        <v>7701.0708696000002</v>
      </c>
      <c r="AC35" s="4">
        <v>0</v>
      </c>
      <c r="AD35" s="4">
        <v>0</v>
      </c>
      <c r="AE35" s="4">
        <v>48</v>
      </c>
      <c r="AF35" s="4">
        <v>207.32044690000001</v>
      </c>
      <c r="AG35" s="4">
        <v>450</v>
      </c>
      <c r="AH35" s="4">
        <v>5243.7044251999996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498</v>
      </c>
      <c r="AP35" s="4">
        <v>5451.0248720999998</v>
      </c>
      <c r="AQ35" s="4">
        <v>0</v>
      </c>
      <c r="AR35" s="4">
        <v>0</v>
      </c>
      <c r="AS35" s="4">
        <v>6</v>
      </c>
      <c r="AT35" s="4">
        <v>233.3888129</v>
      </c>
      <c r="AU35" s="4">
        <v>464</v>
      </c>
      <c r="AV35" s="4">
        <v>11218.234896399999</v>
      </c>
      <c r="AW35" s="4">
        <v>37</v>
      </c>
      <c r="AX35" s="4">
        <v>196.08223390000001</v>
      </c>
      <c r="AY35" s="4">
        <v>845</v>
      </c>
      <c r="AZ35" s="4">
        <v>20152.455114100001</v>
      </c>
      <c r="BA35" s="4">
        <v>1352</v>
      </c>
      <c r="BB35" s="4">
        <v>31800.1610573</v>
      </c>
      <c r="BC35" s="4">
        <v>331</v>
      </c>
      <c r="BD35" s="68">
        <v>2265.4422831000002</v>
      </c>
      <c r="BE35" s="68"/>
    </row>
    <row r="36" spans="4:57" s="1" customFormat="1" ht="19.149999999999999" customHeight="1" x14ac:dyDescent="0.2">
      <c r="D36" s="70" t="s">
        <v>56</v>
      </c>
      <c r="E36" s="70"/>
      <c r="F36" s="4">
        <v>23</v>
      </c>
      <c r="G36" s="4">
        <v>831.14933029999997</v>
      </c>
      <c r="H36" s="4">
        <v>0</v>
      </c>
      <c r="I36" s="4">
        <v>0</v>
      </c>
      <c r="J36" s="4">
        <v>0</v>
      </c>
      <c r="K36" s="68">
        <v>0</v>
      </c>
      <c r="L36" s="68"/>
      <c r="M36" s="4">
        <v>0</v>
      </c>
      <c r="N36" s="4">
        <v>0</v>
      </c>
      <c r="O36" s="4">
        <v>0</v>
      </c>
      <c r="P36" s="4">
        <v>0</v>
      </c>
      <c r="Q36" s="4">
        <v>1038</v>
      </c>
      <c r="R36" s="4">
        <v>31609.988823</v>
      </c>
      <c r="S36" s="4">
        <v>293</v>
      </c>
      <c r="T36" s="4">
        <v>13133.220579999999</v>
      </c>
      <c r="U36" s="4">
        <v>34</v>
      </c>
      <c r="V36" s="4">
        <v>1902.4789384000001</v>
      </c>
      <c r="W36" s="4">
        <v>0</v>
      </c>
      <c r="X36" s="4">
        <v>0</v>
      </c>
      <c r="Y36" s="4">
        <v>0</v>
      </c>
      <c r="Z36" s="4">
        <v>0</v>
      </c>
      <c r="AA36" s="4">
        <v>1365</v>
      </c>
      <c r="AB36" s="4">
        <v>46645.688341399997</v>
      </c>
      <c r="AC36" s="4">
        <v>0</v>
      </c>
      <c r="AD36" s="4">
        <v>0</v>
      </c>
      <c r="AE36" s="4">
        <v>0</v>
      </c>
      <c r="AF36" s="4">
        <v>0</v>
      </c>
      <c r="AG36" s="4">
        <v>240</v>
      </c>
      <c r="AH36" s="4">
        <v>3547.8435061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240</v>
      </c>
      <c r="AP36" s="4">
        <v>3547.8435061</v>
      </c>
      <c r="AQ36" s="4">
        <v>46</v>
      </c>
      <c r="AR36" s="4">
        <v>421.51241069999998</v>
      </c>
      <c r="AS36" s="4">
        <v>213</v>
      </c>
      <c r="AT36" s="4">
        <v>4725.5867065000002</v>
      </c>
      <c r="AU36" s="4">
        <v>664</v>
      </c>
      <c r="AV36" s="4">
        <v>23243.765895</v>
      </c>
      <c r="AW36" s="4">
        <v>14415</v>
      </c>
      <c r="AX36" s="4">
        <v>16016.996583</v>
      </c>
      <c r="AY36" s="4">
        <v>44217</v>
      </c>
      <c r="AZ36" s="4">
        <v>48636.966154000002</v>
      </c>
      <c r="BA36" s="4">
        <v>59555</v>
      </c>
      <c r="BB36" s="4">
        <v>93044.827749200005</v>
      </c>
      <c r="BC36" s="4">
        <v>10</v>
      </c>
      <c r="BD36" s="68">
        <v>57.093679199999997</v>
      </c>
      <c r="BE36" s="68"/>
    </row>
    <row r="37" spans="4:57" s="1" customFormat="1" ht="19.149999999999999" customHeight="1" x14ac:dyDescent="0.2">
      <c r="D37" s="70" t="s">
        <v>39</v>
      </c>
      <c r="E37" s="70"/>
      <c r="F37" s="4">
        <v>38</v>
      </c>
      <c r="G37" s="4">
        <v>199.56448330000001</v>
      </c>
      <c r="H37" s="4">
        <v>10</v>
      </c>
      <c r="I37" s="4">
        <v>632.38727359999996</v>
      </c>
      <c r="J37" s="4">
        <v>19</v>
      </c>
      <c r="K37" s="68">
        <v>1122.436287</v>
      </c>
      <c r="L37" s="68"/>
      <c r="M37" s="4">
        <v>4</v>
      </c>
      <c r="N37" s="4">
        <v>1083.7542301000001</v>
      </c>
      <c r="O37" s="4">
        <v>4</v>
      </c>
      <c r="P37" s="4">
        <v>1225.6507471</v>
      </c>
      <c r="Q37" s="4">
        <v>588</v>
      </c>
      <c r="R37" s="4">
        <v>6221.8779925999997</v>
      </c>
      <c r="S37" s="4">
        <v>225</v>
      </c>
      <c r="T37" s="4">
        <v>20643.7951044</v>
      </c>
      <c r="U37" s="4">
        <v>28</v>
      </c>
      <c r="V37" s="4">
        <v>3221.1335620999998</v>
      </c>
      <c r="W37" s="4">
        <v>0</v>
      </c>
      <c r="X37" s="4">
        <v>0</v>
      </c>
      <c r="Y37" s="4">
        <v>0</v>
      </c>
      <c r="Z37" s="4">
        <v>0</v>
      </c>
      <c r="AA37" s="4">
        <v>841</v>
      </c>
      <c r="AB37" s="4">
        <v>30086.806659099999</v>
      </c>
      <c r="AC37" s="4">
        <v>0</v>
      </c>
      <c r="AD37" s="4">
        <v>0</v>
      </c>
      <c r="AE37" s="4">
        <v>50</v>
      </c>
      <c r="AF37" s="4">
        <v>335.09118690000003</v>
      </c>
      <c r="AG37" s="4">
        <v>182</v>
      </c>
      <c r="AH37" s="4">
        <v>1780.9539615000001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232</v>
      </c>
      <c r="AP37" s="4">
        <v>2116.0451484</v>
      </c>
      <c r="AQ37" s="4">
        <v>2</v>
      </c>
      <c r="AR37" s="4">
        <v>561.16507309999997</v>
      </c>
      <c r="AS37" s="4">
        <v>13</v>
      </c>
      <c r="AT37" s="4">
        <v>170.55829650000001</v>
      </c>
      <c r="AU37" s="4">
        <v>1029</v>
      </c>
      <c r="AV37" s="4">
        <v>27688.881645000001</v>
      </c>
      <c r="AW37" s="4">
        <v>1317</v>
      </c>
      <c r="AX37" s="4">
        <v>8362.9748276999999</v>
      </c>
      <c r="AY37" s="4">
        <v>66</v>
      </c>
      <c r="AZ37" s="4">
        <v>950568.18297049997</v>
      </c>
      <c r="BA37" s="4">
        <v>2427</v>
      </c>
      <c r="BB37" s="4">
        <v>987351.76281280001</v>
      </c>
      <c r="BC37" s="4">
        <v>198</v>
      </c>
      <c r="BD37" s="68">
        <v>1008.4846321</v>
      </c>
      <c r="BE37" s="68"/>
    </row>
    <row r="38" spans="4:57" s="1" customFormat="1" ht="19.149999999999999" customHeight="1" x14ac:dyDescent="0.2">
      <c r="D38" s="70" t="s">
        <v>40</v>
      </c>
      <c r="E38" s="70"/>
      <c r="F38" s="4">
        <v>22</v>
      </c>
      <c r="G38" s="4">
        <v>81.788559699999993</v>
      </c>
      <c r="H38" s="4">
        <v>111</v>
      </c>
      <c r="I38" s="4">
        <v>2445.2266123999998</v>
      </c>
      <c r="J38" s="4">
        <v>35</v>
      </c>
      <c r="K38" s="68">
        <v>1023.5153800000001</v>
      </c>
      <c r="L38" s="68"/>
      <c r="M38" s="4">
        <v>57</v>
      </c>
      <c r="N38" s="4">
        <v>1105.30394</v>
      </c>
      <c r="O38" s="4">
        <v>0</v>
      </c>
      <c r="P38" s="4">
        <v>0</v>
      </c>
      <c r="Q38" s="4">
        <v>36</v>
      </c>
      <c r="R38" s="4">
        <v>5466.9746556</v>
      </c>
      <c r="S38" s="4">
        <v>688</v>
      </c>
      <c r="T38" s="4">
        <v>54145.656772599999</v>
      </c>
      <c r="U38" s="4">
        <v>40</v>
      </c>
      <c r="V38" s="4">
        <v>6480.0603177000003</v>
      </c>
      <c r="W38" s="4">
        <v>12</v>
      </c>
      <c r="X38" s="4">
        <v>10569.2142129</v>
      </c>
      <c r="Y38" s="4">
        <v>0</v>
      </c>
      <c r="Z38" s="4">
        <v>0</v>
      </c>
      <c r="AA38" s="4">
        <v>776</v>
      </c>
      <c r="AB38" s="4">
        <v>76661.905958799995</v>
      </c>
      <c r="AC38" s="4">
        <v>0</v>
      </c>
      <c r="AD38" s="4">
        <v>0</v>
      </c>
      <c r="AE38" s="4">
        <v>23</v>
      </c>
      <c r="AF38" s="4">
        <v>106.9507471</v>
      </c>
      <c r="AG38" s="4">
        <v>212</v>
      </c>
      <c r="AH38" s="4">
        <v>2638.8545850999999</v>
      </c>
      <c r="AI38" s="4">
        <v>0</v>
      </c>
      <c r="AJ38" s="4">
        <v>0</v>
      </c>
      <c r="AK38" s="4">
        <v>0</v>
      </c>
      <c r="AL38" s="4">
        <v>0</v>
      </c>
      <c r="AM38" s="4">
        <v>25</v>
      </c>
      <c r="AN38" s="4">
        <v>5.6976883000000003</v>
      </c>
      <c r="AO38" s="4">
        <v>260</v>
      </c>
      <c r="AP38" s="4">
        <v>2751.5030204999998</v>
      </c>
      <c r="AQ38" s="4">
        <v>211</v>
      </c>
      <c r="AR38" s="4">
        <v>34649.850027400003</v>
      </c>
      <c r="AS38" s="4">
        <v>7</v>
      </c>
      <c r="AT38" s="4">
        <v>147.91897650000001</v>
      </c>
      <c r="AU38" s="4">
        <v>182</v>
      </c>
      <c r="AV38" s="4">
        <v>8447.3545763999991</v>
      </c>
      <c r="AW38" s="4">
        <v>102</v>
      </c>
      <c r="AX38" s="4">
        <v>253.92689849999999</v>
      </c>
      <c r="AY38" s="4">
        <v>704</v>
      </c>
      <c r="AZ38" s="4">
        <v>25967.391899900002</v>
      </c>
      <c r="BA38" s="4">
        <v>1206</v>
      </c>
      <c r="BB38" s="4">
        <v>69466.442378699998</v>
      </c>
      <c r="BC38" s="4">
        <v>109</v>
      </c>
      <c r="BD38" s="68">
        <v>388.16388490000003</v>
      </c>
      <c r="BE38" s="68"/>
    </row>
    <row r="39" spans="4:57" s="1" customFormat="1" ht="19.149999999999999" customHeight="1" x14ac:dyDescent="0.2">
      <c r="D39" s="70" t="s">
        <v>57</v>
      </c>
      <c r="E39" s="70"/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68">
        <v>0</v>
      </c>
      <c r="L39" s="68"/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68">
        <v>0</v>
      </c>
      <c r="BE39" s="68"/>
    </row>
    <row r="40" spans="4:57" s="1" customFormat="1" ht="19.149999999999999" customHeight="1" x14ac:dyDescent="0.2">
      <c r="D40" s="70" t="s">
        <v>58</v>
      </c>
      <c r="E40" s="70"/>
      <c r="F40" s="4">
        <v>42</v>
      </c>
      <c r="G40" s="4">
        <v>2154.5279300000002</v>
      </c>
      <c r="H40" s="4">
        <v>6</v>
      </c>
      <c r="I40" s="4">
        <v>111.02567000000001</v>
      </c>
      <c r="J40" s="4">
        <v>6</v>
      </c>
      <c r="K40" s="68">
        <v>111.02567000000001</v>
      </c>
      <c r="L40" s="68"/>
      <c r="M40" s="4">
        <v>0</v>
      </c>
      <c r="N40" s="4">
        <v>0</v>
      </c>
      <c r="O40" s="4">
        <v>0</v>
      </c>
      <c r="P40" s="4">
        <v>0</v>
      </c>
      <c r="Q40" s="4">
        <v>1744</v>
      </c>
      <c r="R40" s="4">
        <v>3978.7677800000001</v>
      </c>
      <c r="S40" s="4">
        <v>121</v>
      </c>
      <c r="T40" s="4">
        <v>7933.7642800000003</v>
      </c>
      <c r="U40" s="4">
        <v>26</v>
      </c>
      <c r="V40" s="4">
        <v>3381.2948099999999</v>
      </c>
      <c r="W40" s="4">
        <v>0</v>
      </c>
      <c r="X40" s="4">
        <v>0</v>
      </c>
      <c r="Y40" s="4">
        <v>0</v>
      </c>
      <c r="Z40" s="4">
        <v>0</v>
      </c>
      <c r="AA40" s="4">
        <v>1891</v>
      </c>
      <c r="AB40" s="4">
        <v>15293.826870000001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1</v>
      </c>
      <c r="AV40" s="4">
        <v>42.064169999999997</v>
      </c>
      <c r="AW40" s="4">
        <v>0</v>
      </c>
      <c r="AX40" s="4">
        <v>0</v>
      </c>
      <c r="AY40" s="4">
        <v>19070</v>
      </c>
      <c r="AZ40" s="4">
        <v>37614.096559999998</v>
      </c>
      <c r="BA40" s="4">
        <v>19071</v>
      </c>
      <c r="BB40" s="4">
        <v>37656.160730000003</v>
      </c>
      <c r="BC40" s="4">
        <v>921</v>
      </c>
      <c r="BD40" s="68">
        <v>314.54894000000002</v>
      </c>
      <c r="BE40" s="68"/>
    </row>
    <row r="41" spans="4:57" s="1" customFormat="1" ht="19.149999999999999" customHeight="1" x14ac:dyDescent="0.2">
      <c r="D41" s="70" t="s">
        <v>72</v>
      </c>
      <c r="E41" s="70"/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68">
        <v>0</v>
      </c>
      <c r="L41" s="68"/>
      <c r="M41" s="4">
        <v>0</v>
      </c>
      <c r="N41" s="4">
        <v>0</v>
      </c>
      <c r="O41" s="4">
        <v>0</v>
      </c>
      <c r="P41" s="4">
        <v>0</v>
      </c>
      <c r="Q41" s="4">
        <v>58</v>
      </c>
      <c r="R41" s="4">
        <v>1469.8381899999999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58</v>
      </c>
      <c r="AB41" s="4">
        <v>1469.8381899999999</v>
      </c>
      <c r="AC41" s="4">
        <v>0</v>
      </c>
      <c r="AD41" s="4">
        <v>0</v>
      </c>
      <c r="AE41" s="4">
        <v>0</v>
      </c>
      <c r="AF41" s="4">
        <v>0</v>
      </c>
      <c r="AG41" s="4">
        <v>92</v>
      </c>
      <c r="AH41" s="4">
        <v>907.18817000000001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92</v>
      </c>
      <c r="AP41" s="4">
        <v>907.18817000000001</v>
      </c>
      <c r="AQ41" s="4">
        <v>0</v>
      </c>
      <c r="AR41" s="4">
        <v>0</v>
      </c>
      <c r="AS41" s="4">
        <v>0</v>
      </c>
      <c r="AT41" s="4">
        <v>0</v>
      </c>
      <c r="AU41" s="4">
        <v>33</v>
      </c>
      <c r="AV41" s="4">
        <v>714.44356000000005</v>
      </c>
      <c r="AW41" s="4">
        <v>0</v>
      </c>
      <c r="AX41" s="4">
        <v>0</v>
      </c>
      <c r="AY41" s="4">
        <v>21</v>
      </c>
      <c r="AZ41" s="4">
        <v>173.70427000000001</v>
      </c>
      <c r="BA41" s="4">
        <v>54</v>
      </c>
      <c r="BB41" s="4">
        <v>888.14783</v>
      </c>
      <c r="BC41" s="4">
        <v>2</v>
      </c>
      <c r="BD41" s="68">
        <v>34.84854</v>
      </c>
      <c r="BE41" s="68"/>
    </row>
    <row r="42" spans="4:57" s="1" customFormat="1" ht="19.149999999999999" customHeight="1" x14ac:dyDescent="0.2">
      <c r="D42" s="70" t="s">
        <v>59</v>
      </c>
      <c r="E42" s="70"/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68">
        <v>0</v>
      </c>
      <c r="L42" s="68"/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0</v>
      </c>
      <c r="BD42" s="68">
        <v>0</v>
      </c>
      <c r="BE42" s="68"/>
    </row>
    <row r="43" spans="4:57" s="1" customFormat="1" ht="19.149999999999999" customHeight="1" x14ac:dyDescent="0.2">
      <c r="D43" s="70" t="s">
        <v>60</v>
      </c>
      <c r="E43" s="70"/>
      <c r="F43" s="4">
        <v>1</v>
      </c>
      <c r="G43" s="4">
        <v>70</v>
      </c>
      <c r="H43" s="4">
        <v>0</v>
      </c>
      <c r="I43" s="4">
        <v>0</v>
      </c>
      <c r="J43" s="4">
        <v>0</v>
      </c>
      <c r="K43" s="68">
        <v>0</v>
      </c>
      <c r="L43" s="68"/>
      <c r="M43" s="4">
        <v>0</v>
      </c>
      <c r="N43" s="4">
        <v>0</v>
      </c>
      <c r="O43" s="4">
        <v>1</v>
      </c>
      <c r="P43" s="4">
        <v>80.848862699999998</v>
      </c>
      <c r="Q43" s="4">
        <v>44</v>
      </c>
      <c r="R43" s="4">
        <v>357.66646759999998</v>
      </c>
      <c r="S43" s="4">
        <v>14</v>
      </c>
      <c r="T43" s="4">
        <v>685.6907751</v>
      </c>
      <c r="U43" s="4">
        <v>6</v>
      </c>
      <c r="V43" s="4">
        <v>3412.7973133</v>
      </c>
      <c r="W43" s="4">
        <v>0</v>
      </c>
      <c r="X43" s="4">
        <v>0</v>
      </c>
      <c r="Y43" s="4">
        <v>0</v>
      </c>
      <c r="Z43" s="4">
        <v>0</v>
      </c>
      <c r="AA43" s="4">
        <v>64</v>
      </c>
      <c r="AB43" s="4">
        <v>4456.1545560000004</v>
      </c>
      <c r="AC43" s="4">
        <v>0</v>
      </c>
      <c r="AD43" s="4">
        <v>0</v>
      </c>
      <c r="AE43" s="4">
        <v>1</v>
      </c>
      <c r="AF43" s="4">
        <v>2.07728</v>
      </c>
      <c r="AG43" s="4">
        <v>9</v>
      </c>
      <c r="AH43" s="4">
        <v>107.1726881</v>
      </c>
      <c r="AI43" s="4">
        <v>0</v>
      </c>
      <c r="AJ43" s="4">
        <v>0</v>
      </c>
      <c r="AK43" s="4">
        <v>1</v>
      </c>
      <c r="AL43" s="4">
        <v>1009.0468673</v>
      </c>
      <c r="AM43" s="4">
        <v>14</v>
      </c>
      <c r="AN43" s="4">
        <v>1.2862929000000001</v>
      </c>
      <c r="AO43" s="4">
        <v>25</v>
      </c>
      <c r="AP43" s="4">
        <v>1119.5831283</v>
      </c>
      <c r="AQ43" s="4">
        <v>0</v>
      </c>
      <c r="AR43" s="4">
        <v>0</v>
      </c>
      <c r="AS43" s="4">
        <v>0</v>
      </c>
      <c r="AT43" s="4">
        <v>0</v>
      </c>
      <c r="AU43" s="4">
        <v>27</v>
      </c>
      <c r="AV43" s="4">
        <v>1681.4686514</v>
      </c>
      <c r="AW43" s="4">
        <v>33</v>
      </c>
      <c r="AX43" s="4">
        <v>178.60127460000001</v>
      </c>
      <c r="AY43" s="4">
        <v>196</v>
      </c>
      <c r="AZ43" s="4">
        <v>1649.0491262</v>
      </c>
      <c r="BA43" s="4">
        <v>256</v>
      </c>
      <c r="BB43" s="4">
        <v>3509.1190522000002</v>
      </c>
      <c r="BC43" s="4">
        <v>8</v>
      </c>
      <c r="BD43" s="68">
        <v>110.4802996</v>
      </c>
      <c r="BE43" s="68"/>
    </row>
    <row r="44" spans="4:57" s="1" customFormat="1" ht="19.149999999999999" customHeight="1" x14ac:dyDescent="0.2">
      <c r="D44" s="70" t="s">
        <v>61</v>
      </c>
      <c r="E44" s="70"/>
      <c r="F44" s="4">
        <v>2</v>
      </c>
      <c r="G44" s="4">
        <v>26.967080200000002</v>
      </c>
      <c r="H44" s="4">
        <v>2</v>
      </c>
      <c r="I44" s="4">
        <v>207.58886709999999</v>
      </c>
      <c r="J44" s="4">
        <v>0</v>
      </c>
      <c r="K44" s="68">
        <v>0</v>
      </c>
      <c r="L44" s="68"/>
      <c r="M44" s="4">
        <v>0</v>
      </c>
      <c r="N44" s="4">
        <v>0</v>
      </c>
      <c r="O44" s="4">
        <v>0</v>
      </c>
      <c r="P44" s="4">
        <v>0</v>
      </c>
      <c r="Q44" s="4">
        <v>13</v>
      </c>
      <c r="R44" s="4">
        <v>279.47950989999998</v>
      </c>
      <c r="S44" s="4">
        <v>12</v>
      </c>
      <c r="T44" s="4">
        <v>673.33558670000002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25</v>
      </c>
      <c r="AB44" s="4">
        <v>952.81509659999995</v>
      </c>
      <c r="AC44" s="4">
        <v>0</v>
      </c>
      <c r="AD44" s="4">
        <v>0</v>
      </c>
      <c r="AE44" s="4">
        <v>0</v>
      </c>
      <c r="AF44" s="4">
        <v>0</v>
      </c>
      <c r="AG44" s="4">
        <v>9</v>
      </c>
      <c r="AH44" s="4">
        <v>111.45614260000001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9</v>
      </c>
      <c r="AP44" s="4">
        <v>111.45614260000001</v>
      </c>
      <c r="AQ44" s="4">
        <v>0</v>
      </c>
      <c r="AR44" s="4">
        <v>0</v>
      </c>
      <c r="AS44" s="4">
        <v>0</v>
      </c>
      <c r="AT44" s="4">
        <v>0</v>
      </c>
      <c r="AU44" s="4">
        <v>20</v>
      </c>
      <c r="AV44" s="4">
        <v>629.10821009999995</v>
      </c>
      <c r="AW44" s="4">
        <v>78</v>
      </c>
      <c r="AX44" s="4">
        <v>440.55802560000001</v>
      </c>
      <c r="AY44" s="4">
        <v>27</v>
      </c>
      <c r="AZ44" s="4">
        <v>4000.7820342</v>
      </c>
      <c r="BA44" s="4">
        <v>125</v>
      </c>
      <c r="BB44" s="4">
        <v>5070.4482699</v>
      </c>
      <c r="BC44" s="4">
        <v>4</v>
      </c>
      <c r="BD44" s="68">
        <v>50.9590891</v>
      </c>
      <c r="BE44" s="68"/>
    </row>
    <row r="45" spans="4:57" s="1" customFormat="1" ht="19.149999999999999" customHeight="1" x14ac:dyDescent="0.2">
      <c r="D45" s="70" t="s">
        <v>62</v>
      </c>
      <c r="E45" s="70"/>
      <c r="F45" s="4">
        <v>68</v>
      </c>
      <c r="G45" s="4">
        <v>3303.9492310999999</v>
      </c>
      <c r="H45" s="4">
        <v>192</v>
      </c>
      <c r="I45" s="4">
        <v>148.52966720000001</v>
      </c>
      <c r="J45" s="4">
        <v>2</v>
      </c>
      <c r="K45" s="68">
        <v>2.6772966999999999</v>
      </c>
      <c r="L45" s="68"/>
      <c r="M45" s="4">
        <v>0</v>
      </c>
      <c r="N45" s="4">
        <v>0</v>
      </c>
      <c r="O45" s="4">
        <v>92</v>
      </c>
      <c r="P45" s="4">
        <v>4234.7497512</v>
      </c>
      <c r="Q45" s="4">
        <v>1690</v>
      </c>
      <c r="R45" s="4">
        <v>43841.7843994</v>
      </c>
      <c r="S45" s="4">
        <v>989</v>
      </c>
      <c r="T45" s="4">
        <v>53161.5216507</v>
      </c>
      <c r="U45" s="4">
        <v>275</v>
      </c>
      <c r="V45" s="4">
        <v>25699.146013099999</v>
      </c>
      <c r="W45" s="4">
        <v>0</v>
      </c>
      <c r="X45" s="4">
        <v>0</v>
      </c>
      <c r="Y45" s="4">
        <v>0</v>
      </c>
      <c r="Z45" s="4">
        <v>0</v>
      </c>
      <c r="AA45" s="4">
        <v>2954</v>
      </c>
      <c r="AB45" s="4">
        <v>122702.45206320001</v>
      </c>
      <c r="AC45" s="4">
        <v>0</v>
      </c>
      <c r="AD45" s="4">
        <v>0</v>
      </c>
      <c r="AE45" s="4">
        <v>0</v>
      </c>
      <c r="AF45" s="4">
        <v>0</v>
      </c>
      <c r="AG45" s="4">
        <v>30</v>
      </c>
      <c r="AH45" s="4">
        <v>375.6486878</v>
      </c>
      <c r="AI45" s="4">
        <v>0</v>
      </c>
      <c r="AJ45" s="4">
        <v>0</v>
      </c>
      <c r="AK45" s="4">
        <v>0</v>
      </c>
      <c r="AL45" s="4">
        <v>0</v>
      </c>
      <c r="AM45" s="4">
        <v>1</v>
      </c>
      <c r="AN45" s="4">
        <v>0.86085860000000003</v>
      </c>
      <c r="AO45" s="4">
        <v>31</v>
      </c>
      <c r="AP45" s="4">
        <v>376.50954639999998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4">
        <v>12414</v>
      </c>
      <c r="AZ45" s="4">
        <v>165867.06254029999</v>
      </c>
      <c r="BA45" s="4">
        <v>12414</v>
      </c>
      <c r="BB45" s="4">
        <v>165867.06254029999</v>
      </c>
      <c r="BC45" s="4">
        <v>920</v>
      </c>
      <c r="BD45" s="68">
        <v>12518.7910462</v>
      </c>
      <c r="BE45" s="68"/>
    </row>
    <row r="46" spans="4:57" s="1" customFormat="1" ht="19.149999999999999" customHeight="1" x14ac:dyDescent="0.2">
      <c r="D46" s="70" t="s">
        <v>63</v>
      </c>
      <c r="E46" s="70"/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68">
        <v>0</v>
      </c>
      <c r="L46" s="68"/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68">
        <v>0</v>
      </c>
      <c r="BE46" s="68"/>
    </row>
    <row r="47" spans="4:57" s="1" customFormat="1" ht="19.149999999999999" customHeight="1" x14ac:dyDescent="0.2">
      <c r="D47" s="70" t="s">
        <v>41</v>
      </c>
      <c r="E47" s="70"/>
      <c r="F47" s="4">
        <v>267</v>
      </c>
      <c r="G47" s="4">
        <v>1360.3368181000001</v>
      </c>
      <c r="H47" s="4">
        <v>349</v>
      </c>
      <c r="I47" s="4">
        <v>5001.4069026999996</v>
      </c>
      <c r="J47" s="4">
        <v>156</v>
      </c>
      <c r="K47" s="68">
        <v>300.68885740000002</v>
      </c>
      <c r="L47" s="68"/>
      <c r="M47" s="4">
        <v>43</v>
      </c>
      <c r="N47" s="4">
        <v>1762.8260894</v>
      </c>
      <c r="O47" s="4">
        <v>129</v>
      </c>
      <c r="P47" s="4">
        <v>11563.966638399999</v>
      </c>
      <c r="Q47" s="4">
        <v>3109</v>
      </c>
      <c r="R47" s="4">
        <v>28830.6468441</v>
      </c>
      <c r="S47" s="4">
        <v>514</v>
      </c>
      <c r="T47" s="4">
        <v>52271.701422700004</v>
      </c>
      <c r="U47" s="4">
        <v>112</v>
      </c>
      <c r="V47" s="4">
        <v>28336.077353100001</v>
      </c>
      <c r="W47" s="4">
        <v>3</v>
      </c>
      <c r="X47" s="4">
        <v>148.49526610000001</v>
      </c>
      <c r="Y47" s="4">
        <v>0</v>
      </c>
      <c r="Z47" s="4">
        <v>0</v>
      </c>
      <c r="AA47" s="4">
        <v>3738</v>
      </c>
      <c r="AB47" s="4">
        <v>109586.92088600001</v>
      </c>
      <c r="AC47" s="4">
        <v>1</v>
      </c>
      <c r="AD47" s="4">
        <v>178.4495</v>
      </c>
      <c r="AE47" s="4">
        <v>486</v>
      </c>
      <c r="AF47" s="4">
        <v>3281.5906924000001</v>
      </c>
      <c r="AG47" s="4">
        <v>1023</v>
      </c>
      <c r="AH47" s="4">
        <v>8527.8163652999992</v>
      </c>
      <c r="AI47" s="4">
        <v>0</v>
      </c>
      <c r="AJ47" s="4">
        <v>0</v>
      </c>
      <c r="AK47" s="4">
        <v>0</v>
      </c>
      <c r="AL47" s="4">
        <v>0</v>
      </c>
      <c r="AM47" s="4">
        <v>41</v>
      </c>
      <c r="AN47" s="4">
        <v>8.0410380000000004</v>
      </c>
      <c r="AO47" s="4">
        <v>1551</v>
      </c>
      <c r="AP47" s="4">
        <v>11995.8975957</v>
      </c>
      <c r="AQ47" s="4">
        <v>10</v>
      </c>
      <c r="AR47" s="4">
        <v>545546.28110979998</v>
      </c>
      <c r="AS47" s="4">
        <v>98</v>
      </c>
      <c r="AT47" s="4">
        <v>1812.1406535000001</v>
      </c>
      <c r="AU47" s="4">
        <v>3293</v>
      </c>
      <c r="AV47" s="4">
        <v>98839.694970900004</v>
      </c>
      <c r="AW47" s="4">
        <v>2375</v>
      </c>
      <c r="AX47" s="4">
        <v>5944.1904796999997</v>
      </c>
      <c r="AY47" s="4">
        <v>7205</v>
      </c>
      <c r="AZ47" s="4">
        <v>461324.35780579998</v>
      </c>
      <c r="BA47" s="4">
        <v>12981</v>
      </c>
      <c r="BB47" s="4">
        <v>1113466.6650197001</v>
      </c>
      <c r="BC47" s="4">
        <v>2070</v>
      </c>
      <c r="BD47" s="68">
        <v>9125.5985598000007</v>
      </c>
      <c r="BE47" s="68"/>
    </row>
    <row r="48" spans="4:57" s="1" customFormat="1" ht="19.149999999999999" customHeight="1" x14ac:dyDescent="0.2">
      <c r="D48" s="70" t="s">
        <v>42</v>
      </c>
      <c r="E48" s="70"/>
      <c r="F48" s="4">
        <v>32</v>
      </c>
      <c r="G48" s="4">
        <v>252.67694</v>
      </c>
      <c r="H48" s="4">
        <v>30</v>
      </c>
      <c r="I48" s="4">
        <v>287.13236000000001</v>
      </c>
      <c r="J48" s="4">
        <v>13</v>
      </c>
      <c r="K48" s="68">
        <v>15.126939999999999</v>
      </c>
      <c r="L48" s="68"/>
      <c r="M48" s="4">
        <v>2</v>
      </c>
      <c r="N48" s="4">
        <v>748.44884999999999</v>
      </c>
      <c r="O48" s="4">
        <v>45</v>
      </c>
      <c r="P48" s="4">
        <v>11763.210209999999</v>
      </c>
      <c r="Q48" s="4">
        <v>1478</v>
      </c>
      <c r="R48" s="4">
        <v>11984.389289999999</v>
      </c>
      <c r="S48" s="4">
        <v>114</v>
      </c>
      <c r="T48" s="4">
        <v>8127.8397800000002</v>
      </c>
      <c r="U48" s="4">
        <v>22</v>
      </c>
      <c r="V48" s="4">
        <v>7452.0338000000002</v>
      </c>
      <c r="W48" s="4">
        <v>2</v>
      </c>
      <c r="X48" s="4">
        <v>8.5552799999999998</v>
      </c>
      <c r="Y48" s="4">
        <v>0</v>
      </c>
      <c r="Z48" s="4">
        <v>0</v>
      </c>
      <c r="AA48" s="4">
        <v>1616</v>
      </c>
      <c r="AB48" s="4">
        <v>27572.818149999999</v>
      </c>
      <c r="AC48" s="4">
        <v>0</v>
      </c>
      <c r="AD48" s="4">
        <v>0</v>
      </c>
      <c r="AE48" s="4">
        <v>103</v>
      </c>
      <c r="AF48" s="4">
        <v>583.33464000000004</v>
      </c>
      <c r="AG48" s="4">
        <v>624</v>
      </c>
      <c r="AH48" s="4">
        <v>3869.26604</v>
      </c>
      <c r="AI48" s="4">
        <v>2</v>
      </c>
      <c r="AJ48" s="4">
        <v>6.4000000000000003E-3</v>
      </c>
      <c r="AK48" s="4">
        <v>0</v>
      </c>
      <c r="AL48" s="4">
        <v>0</v>
      </c>
      <c r="AM48" s="4">
        <v>201</v>
      </c>
      <c r="AN48" s="4">
        <v>41.125489999999999</v>
      </c>
      <c r="AO48" s="4">
        <v>930</v>
      </c>
      <c r="AP48" s="4">
        <v>4493.7325700000001</v>
      </c>
      <c r="AQ48" s="4">
        <v>0</v>
      </c>
      <c r="AR48" s="4">
        <v>0</v>
      </c>
      <c r="AS48" s="4">
        <v>35</v>
      </c>
      <c r="AT48" s="4">
        <v>603.03666999999996</v>
      </c>
      <c r="AU48" s="4">
        <v>884</v>
      </c>
      <c r="AV48" s="4">
        <v>22432.771120000001</v>
      </c>
      <c r="AW48" s="4">
        <v>458</v>
      </c>
      <c r="AX48" s="4">
        <v>745.37546999999995</v>
      </c>
      <c r="AY48" s="4">
        <v>3652</v>
      </c>
      <c r="AZ48" s="4">
        <v>36118.689231600001</v>
      </c>
      <c r="BA48" s="4">
        <v>5029</v>
      </c>
      <c r="BB48" s="4">
        <v>59899.872491599999</v>
      </c>
      <c r="BC48" s="4">
        <v>2621</v>
      </c>
      <c r="BD48" s="68">
        <v>134607.91033879999</v>
      </c>
      <c r="BE48" s="68"/>
    </row>
    <row r="49" spans="3:57" s="1" customFormat="1" ht="19.149999999999999" customHeight="1" x14ac:dyDescent="0.2">
      <c r="D49" s="70" t="s">
        <v>79</v>
      </c>
      <c r="E49" s="70"/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68">
        <v>0</v>
      </c>
      <c r="L49" s="68"/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68</v>
      </c>
      <c r="AF49" s="4">
        <v>2.4245E-3</v>
      </c>
      <c r="AG49" s="4">
        <v>54</v>
      </c>
      <c r="AH49" s="4">
        <v>5.1127999999999998E-3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122</v>
      </c>
      <c r="AP49" s="4">
        <v>7.5373000000000002E-3</v>
      </c>
      <c r="AQ49" s="4">
        <v>0</v>
      </c>
      <c r="AR49" s="4">
        <v>0</v>
      </c>
      <c r="AS49" s="4">
        <v>1</v>
      </c>
      <c r="AT49" s="4">
        <v>1.2010000000000001E-4</v>
      </c>
      <c r="AU49" s="4">
        <v>6</v>
      </c>
      <c r="AV49" s="4">
        <v>2.0589999999999999E-4</v>
      </c>
      <c r="AW49" s="4">
        <v>56</v>
      </c>
      <c r="AX49" s="4">
        <v>1.24134E-2</v>
      </c>
      <c r="AY49" s="4">
        <v>86</v>
      </c>
      <c r="AZ49" s="4">
        <v>4.7764099999999997E-2</v>
      </c>
      <c r="BA49" s="4">
        <v>149</v>
      </c>
      <c r="BB49" s="4">
        <v>6.0503500000000002E-2</v>
      </c>
      <c r="BC49" s="4">
        <v>0</v>
      </c>
      <c r="BD49" s="68">
        <v>0</v>
      </c>
      <c r="BE49" s="68"/>
    </row>
    <row r="50" spans="3:57" s="1" customFormat="1" ht="19.149999999999999" customHeight="1" x14ac:dyDescent="0.2">
      <c r="D50" s="70" t="s">
        <v>64</v>
      </c>
      <c r="E50" s="70"/>
      <c r="F50" s="4">
        <v>0</v>
      </c>
      <c r="G50" s="4">
        <v>0</v>
      </c>
      <c r="H50" s="4">
        <v>50089</v>
      </c>
      <c r="I50" s="4">
        <v>12293.948439199999</v>
      </c>
      <c r="J50" s="4">
        <v>39743</v>
      </c>
      <c r="K50" s="68">
        <v>9543.8713303000004</v>
      </c>
      <c r="L50" s="68"/>
      <c r="M50" s="4">
        <v>0</v>
      </c>
      <c r="N50" s="4">
        <v>0</v>
      </c>
      <c r="O50" s="4">
        <v>0</v>
      </c>
      <c r="P50" s="4">
        <v>0</v>
      </c>
      <c r="Q50" s="4">
        <v>171</v>
      </c>
      <c r="R50" s="4">
        <v>11788.0285867</v>
      </c>
      <c r="S50" s="4">
        <v>59</v>
      </c>
      <c r="T50" s="4">
        <v>4813.6039732999998</v>
      </c>
      <c r="U50" s="4">
        <v>5</v>
      </c>
      <c r="V50" s="4">
        <v>1987.43733</v>
      </c>
      <c r="W50" s="4">
        <v>0</v>
      </c>
      <c r="X50" s="4">
        <v>0</v>
      </c>
      <c r="Y50" s="4">
        <v>0</v>
      </c>
      <c r="Z50" s="4">
        <v>0</v>
      </c>
      <c r="AA50" s="4">
        <v>235</v>
      </c>
      <c r="AB50" s="4">
        <v>18589.069889999999</v>
      </c>
      <c r="AC50" s="4">
        <v>0</v>
      </c>
      <c r="AD50" s="4">
        <v>0</v>
      </c>
      <c r="AE50" s="4">
        <v>0</v>
      </c>
      <c r="AF50" s="4">
        <v>0</v>
      </c>
      <c r="AG50" s="4">
        <v>35</v>
      </c>
      <c r="AH50" s="4">
        <v>507.16788000000003</v>
      </c>
      <c r="AI50" s="4">
        <v>0</v>
      </c>
      <c r="AJ50" s="4">
        <v>0</v>
      </c>
      <c r="AK50" s="4">
        <v>0</v>
      </c>
      <c r="AL50" s="4">
        <v>0</v>
      </c>
      <c r="AM50" s="4">
        <v>694</v>
      </c>
      <c r="AN50" s="4">
        <v>98.5411419</v>
      </c>
      <c r="AO50" s="4">
        <v>729</v>
      </c>
      <c r="AP50" s="4">
        <v>605.70902190000004</v>
      </c>
      <c r="AQ50" s="4">
        <v>0</v>
      </c>
      <c r="AR50" s="4">
        <v>0</v>
      </c>
      <c r="AS50" s="4">
        <v>0</v>
      </c>
      <c r="AT50" s="4">
        <v>0</v>
      </c>
      <c r="AU50" s="4">
        <v>176</v>
      </c>
      <c r="AV50" s="4">
        <v>22156.388859800001</v>
      </c>
      <c r="AW50" s="4">
        <v>140</v>
      </c>
      <c r="AX50" s="4">
        <v>142.64931189999999</v>
      </c>
      <c r="AY50" s="4">
        <v>909</v>
      </c>
      <c r="AZ50" s="4">
        <v>12625.860279799999</v>
      </c>
      <c r="BA50" s="4">
        <v>1225</v>
      </c>
      <c r="BB50" s="4">
        <v>34924.898451499997</v>
      </c>
      <c r="BC50" s="4">
        <v>50787</v>
      </c>
      <c r="BD50" s="68">
        <v>12437.3884911</v>
      </c>
      <c r="BE50" s="68"/>
    </row>
    <row r="51" spans="3:57" s="1" customFormat="1" ht="19.149999999999999" customHeight="1" x14ac:dyDescent="0.2">
      <c r="D51" s="70" t="s">
        <v>65</v>
      </c>
      <c r="E51" s="70"/>
      <c r="F51" s="4">
        <v>19</v>
      </c>
      <c r="G51" s="4">
        <v>100.1315</v>
      </c>
      <c r="H51" s="4">
        <v>0</v>
      </c>
      <c r="I51" s="4">
        <v>0</v>
      </c>
      <c r="J51" s="4">
        <v>18</v>
      </c>
      <c r="K51" s="68">
        <v>99.136499999999998</v>
      </c>
      <c r="L51" s="68"/>
      <c r="M51" s="4">
        <v>0</v>
      </c>
      <c r="N51" s="4">
        <v>0</v>
      </c>
      <c r="O51" s="4">
        <v>0</v>
      </c>
      <c r="P51" s="4">
        <v>0</v>
      </c>
      <c r="Q51" s="4">
        <v>8</v>
      </c>
      <c r="R51" s="4">
        <v>63.342915300000001</v>
      </c>
      <c r="S51" s="4">
        <v>5</v>
      </c>
      <c r="T51" s="4">
        <v>50.886099100000003</v>
      </c>
      <c r="U51" s="4">
        <v>1</v>
      </c>
      <c r="V51" s="4">
        <v>20.876880700000001</v>
      </c>
      <c r="W51" s="4">
        <v>0</v>
      </c>
      <c r="X51" s="4">
        <v>0</v>
      </c>
      <c r="Y51" s="4">
        <v>0</v>
      </c>
      <c r="Z51" s="4">
        <v>0</v>
      </c>
      <c r="AA51" s="4">
        <v>14</v>
      </c>
      <c r="AB51" s="4">
        <v>135.1058951</v>
      </c>
      <c r="AC51" s="4">
        <v>0</v>
      </c>
      <c r="AD51" s="4">
        <v>0</v>
      </c>
      <c r="AE51" s="4">
        <v>3</v>
      </c>
      <c r="AF51" s="4">
        <v>15.284350999999999</v>
      </c>
      <c r="AG51" s="4">
        <v>2</v>
      </c>
      <c r="AH51" s="4">
        <v>23.223838000000001</v>
      </c>
      <c r="AI51" s="4">
        <v>0</v>
      </c>
      <c r="AJ51" s="4">
        <v>0</v>
      </c>
      <c r="AK51" s="4">
        <v>0</v>
      </c>
      <c r="AL51" s="4">
        <v>0</v>
      </c>
      <c r="AM51" s="4">
        <v>1</v>
      </c>
      <c r="AN51" s="4">
        <v>0</v>
      </c>
      <c r="AO51" s="4">
        <v>6</v>
      </c>
      <c r="AP51" s="4">
        <v>38.508189000000002</v>
      </c>
      <c r="AQ51" s="4">
        <v>0</v>
      </c>
      <c r="AR51" s="4">
        <v>0</v>
      </c>
      <c r="AS51" s="4">
        <v>0</v>
      </c>
      <c r="AT51" s="4">
        <v>0</v>
      </c>
      <c r="AU51" s="4">
        <v>13</v>
      </c>
      <c r="AV51" s="4">
        <v>331.4931866</v>
      </c>
      <c r="AW51" s="4">
        <v>114</v>
      </c>
      <c r="AX51" s="4">
        <v>452.0523407</v>
      </c>
      <c r="AY51" s="4">
        <v>16</v>
      </c>
      <c r="AZ51" s="4">
        <v>1268.4652215000001</v>
      </c>
      <c r="BA51" s="4">
        <v>143</v>
      </c>
      <c r="BB51" s="4">
        <v>2052.0107487999999</v>
      </c>
      <c r="BC51" s="4">
        <v>0</v>
      </c>
      <c r="BD51" s="68">
        <v>0</v>
      </c>
      <c r="BE51" s="68"/>
    </row>
    <row r="52" spans="3:57" s="1" customFormat="1" ht="19.149999999999999" customHeight="1" x14ac:dyDescent="0.2">
      <c r="D52" s="70" t="s">
        <v>43</v>
      </c>
      <c r="E52" s="70"/>
      <c r="F52" s="4">
        <v>44</v>
      </c>
      <c r="G52" s="4">
        <v>43.1456473</v>
      </c>
      <c r="H52" s="4">
        <v>52</v>
      </c>
      <c r="I52" s="4">
        <v>339.16138339999998</v>
      </c>
      <c r="J52" s="4">
        <v>0</v>
      </c>
      <c r="K52" s="68">
        <v>0</v>
      </c>
      <c r="L52" s="68"/>
      <c r="M52" s="4">
        <v>2</v>
      </c>
      <c r="N52" s="4">
        <v>1005.06912</v>
      </c>
      <c r="O52" s="4">
        <v>18</v>
      </c>
      <c r="P52" s="4">
        <v>11376.600170899999</v>
      </c>
      <c r="Q52" s="4">
        <v>1417</v>
      </c>
      <c r="R52" s="4">
        <v>31507.889077100001</v>
      </c>
      <c r="S52" s="4">
        <v>193</v>
      </c>
      <c r="T52" s="4">
        <v>42535.223431600003</v>
      </c>
      <c r="U52" s="4">
        <v>93</v>
      </c>
      <c r="V52" s="4">
        <v>43932.910667099997</v>
      </c>
      <c r="W52" s="4">
        <v>0</v>
      </c>
      <c r="X52" s="4">
        <v>0</v>
      </c>
      <c r="Y52" s="4">
        <v>7</v>
      </c>
      <c r="Z52" s="4">
        <v>873.16780119999999</v>
      </c>
      <c r="AA52" s="4">
        <v>1710</v>
      </c>
      <c r="AB52" s="4">
        <v>118849.19097700001</v>
      </c>
      <c r="AC52" s="4">
        <v>3</v>
      </c>
      <c r="AD52" s="4">
        <v>811.5377115</v>
      </c>
      <c r="AE52" s="4">
        <v>1098</v>
      </c>
      <c r="AF52" s="4">
        <v>6134.1671623000002</v>
      </c>
      <c r="AG52" s="4">
        <v>4440</v>
      </c>
      <c r="AH52" s="4">
        <v>47476.382603600003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5541</v>
      </c>
      <c r="AP52" s="4">
        <v>54422.087477399997</v>
      </c>
      <c r="AQ52" s="4">
        <v>0</v>
      </c>
      <c r="AR52" s="4">
        <v>0</v>
      </c>
      <c r="AS52" s="4">
        <v>170</v>
      </c>
      <c r="AT52" s="4">
        <v>4980.9385125999997</v>
      </c>
      <c r="AU52" s="4">
        <v>14319</v>
      </c>
      <c r="AV52" s="4">
        <v>288024.28986339999</v>
      </c>
      <c r="AW52" s="4">
        <v>5124</v>
      </c>
      <c r="AX52" s="4">
        <v>10559.075332500001</v>
      </c>
      <c r="AY52" s="4">
        <v>45900</v>
      </c>
      <c r="AZ52" s="4">
        <v>1414433.2759865001</v>
      </c>
      <c r="BA52" s="4">
        <v>65513</v>
      </c>
      <c r="BB52" s="4">
        <v>1717997.5796950001</v>
      </c>
      <c r="BC52" s="4">
        <v>901</v>
      </c>
      <c r="BD52" s="68">
        <v>8347.7250084999996</v>
      </c>
      <c r="BE52" s="68"/>
    </row>
    <row r="53" spans="3:57" s="1" customFormat="1" ht="19.149999999999999" customHeight="1" x14ac:dyDescent="0.2">
      <c r="D53" s="70" t="s">
        <v>44</v>
      </c>
      <c r="E53" s="70"/>
      <c r="F53" s="4">
        <v>32</v>
      </c>
      <c r="G53" s="4">
        <v>62.393909899999997</v>
      </c>
      <c r="H53" s="4">
        <v>65</v>
      </c>
      <c r="I53" s="4">
        <v>91.975034800000003</v>
      </c>
      <c r="J53" s="4">
        <v>0</v>
      </c>
      <c r="K53" s="68">
        <v>0</v>
      </c>
      <c r="L53" s="68"/>
      <c r="M53" s="4">
        <v>0</v>
      </c>
      <c r="N53" s="4">
        <v>0</v>
      </c>
      <c r="O53" s="4">
        <v>33</v>
      </c>
      <c r="P53" s="4">
        <v>431.18441719999998</v>
      </c>
      <c r="Q53" s="4">
        <v>1141</v>
      </c>
      <c r="R53" s="4">
        <v>5495.2479014999999</v>
      </c>
      <c r="S53" s="4">
        <v>95</v>
      </c>
      <c r="T53" s="4">
        <v>3623.1507129000001</v>
      </c>
      <c r="U53" s="4">
        <v>12</v>
      </c>
      <c r="V53" s="4">
        <v>4652.4044964000004</v>
      </c>
      <c r="W53" s="4">
        <v>0</v>
      </c>
      <c r="X53" s="4">
        <v>0</v>
      </c>
      <c r="Y53" s="4">
        <v>0</v>
      </c>
      <c r="Z53" s="4">
        <v>0</v>
      </c>
      <c r="AA53" s="4">
        <v>1248</v>
      </c>
      <c r="AB53" s="4">
        <v>13770.8031108</v>
      </c>
      <c r="AC53" s="4">
        <v>8</v>
      </c>
      <c r="AD53" s="4">
        <v>5602.5234861999998</v>
      </c>
      <c r="AE53" s="4">
        <v>41</v>
      </c>
      <c r="AF53" s="4">
        <v>222.9900944</v>
      </c>
      <c r="AG53" s="4">
        <v>255</v>
      </c>
      <c r="AH53" s="4">
        <v>2353.4791097000002</v>
      </c>
      <c r="AI53" s="4">
        <v>1</v>
      </c>
      <c r="AJ53" s="4">
        <v>0</v>
      </c>
      <c r="AK53" s="4">
        <v>0</v>
      </c>
      <c r="AL53" s="4">
        <v>0</v>
      </c>
      <c r="AM53" s="4">
        <v>247</v>
      </c>
      <c r="AN53" s="4">
        <v>1608.2555698000001</v>
      </c>
      <c r="AO53" s="4">
        <v>552</v>
      </c>
      <c r="AP53" s="4">
        <v>9787.2482600999992</v>
      </c>
      <c r="AQ53" s="4">
        <v>0</v>
      </c>
      <c r="AR53" s="4">
        <v>0</v>
      </c>
      <c r="AS53" s="4">
        <v>2</v>
      </c>
      <c r="AT53" s="4">
        <v>13.772391799999999</v>
      </c>
      <c r="AU53" s="4">
        <v>367</v>
      </c>
      <c r="AV53" s="4">
        <v>12788.5806233</v>
      </c>
      <c r="AW53" s="4">
        <v>39</v>
      </c>
      <c r="AX53" s="4">
        <v>42.529488000000001</v>
      </c>
      <c r="AY53" s="4">
        <v>885</v>
      </c>
      <c r="AZ53" s="4">
        <v>264307.65682690003</v>
      </c>
      <c r="BA53" s="4">
        <v>1293</v>
      </c>
      <c r="BB53" s="4">
        <v>277152.53933</v>
      </c>
      <c r="BC53" s="4">
        <v>578</v>
      </c>
      <c r="BD53" s="68">
        <v>4168.5539089000004</v>
      </c>
      <c r="BE53" s="68"/>
    </row>
    <row r="54" spans="3:57" s="1" customFormat="1" ht="19.149999999999999" customHeight="1" x14ac:dyDescent="0.2">
      <c r="D54" s="70" t="s">
        <v>73</v>
      </c>
      <c r="E54" s="70"/>
      <c r="F54" s="4">
        <v>0</v>
      </c>
      <c r="G54" s="4">
        <v>0</v>
      </c>
      <c r="H54" s="4">
        <v>372</v>
      </c>
      <c r="I54" s="4">
        <v>182.72534880000001</v>
      </c>
      <c r="J54" s="4">
        <v>324</v>
      </c>
      <c r="K54" s="68">
        <v>156.45300470000001</v>
      </c>
      <c r="L54" s="68"/>
      <c r="M54" s="4">
        <v>0</v>
      </c>
      <c r="N54" s="4">
        <v>0</v>
      </c>
      <c r="O54" s="4">
        <v>0</v>
      </c>
      <c r="P54" s="4">
        <v>0</v>
      </c>
      <c r="Q54" s="4">
        <v>1268</v>
      </c>
      <c r="R54" s="4">
        <v>644.14834570000005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1268</v>
      </c>
      <c r="AB54" s="4">
        <v>644.14834570000005</v>
      </c>
      <c r="AC54" s="4">
        <v>0</v>
      </c>
      <c r="AD54" s="4">
        <v>0</v>
      </c>
      <c r="AE54" s="4">
        <v>0</v>
      </c>
      <c r="AF54" s="4">
        <v>0</v>
      </c>
      <c r="AG54" s="4">
        <v>872</v>
      </c>
      <c r="AH54" s="4">
        <v>885.19956549999995</v>
      </c>
      <c r="AI54" s="4">
        <v>0</v>
      </c>
      <c r="AJ54" s="4">
        <v>0</v>
      </c>
      <c r="AK54" s="4">
        <v>0</v>
      </c>
      <c r="AL54" s="4">
        <v>0</v>
      </c>
      <c r="AM54" s="4">
        <v>5629</v>
      </c>
      <c r="AN54" s="4">
        <v>1894.0084939999999</v>
      </c>
      <c r="AO54" s="4">
        <v>6501</v>
      </c>
      <c r="AP54" s="4">
        <v>2779.2080595000002</v>
      </c>
      <c r="AQ54" s="4">
        <v>0</v>
      </c>
      <c r="AR54" s="4">
        <v>0</v>
      </c>
      <c r="AS54" s="4">
        <v>0</v>
      </c>
      <c r="AT54" s="4">
        <v>0</v>
      </c>
      <c r="AU54" s="4">
        <v>240</v>
      </c>
      <c r="AV54" s="4">
        <v>677.84509300000002</v>
      </c>
      <c r="AW54" s="4">
        <v>16</v>
      </c>
      <c r="AX54" s="4">
        <v>20.666374600000001</v>
      </c>
      <c r="AY54" s="4">
        <v>398</v>
      </c>
      <c r="AZ54" s="4">
        <v>864.29396610000003</v>
      </c>
      <c r="BA54" s="4">
        <v>654</v>
      </c>
      <c r="BB54" s="4">
        <v>1562.8054337000001</v>
      </c>
      <c r="BC54" s="4">
        <v>6309</v>
      </c>
      <c r="BD54" s="68">
        <v>2288.0208859999998</v>
      </c>
      <c r="BE54" s="68"/>
    </row>
    <row r="55" spans="3:57" s="1" customFormat="1" ht="19.149999999999999" customHeight="1" x14ac:dyDescent="0.2">
      <c r="D55" s="70" t="s">
        <v>45</v>
      </c>
      <c r="E55" s="70"/>
      <c r="F55" s="4">
        <v>52</v>
      </c>
      <c r="G55" s="4">
        <v>149.66833539999999</v>
      </c>
      <c r="H55" s="4">
        <v>315</v>
      </c>
      <c r="I55" s="4">
        <v>1122.0736340000001</v>
      </c>
      <c r="J55" s="4">
        <v>279</v>
      </c>
      <c r="K55" s="68">
        <v>964.94065490000003</v>
      </c>
      <c r="L55" s="68"/>
      <c r="M55" s="4">
        <v>5</v>
      </c>
      <c r="N55" s="4">
        <v>674.48396579999996</v>
      </c>
      <c r="O55" s="4">
        <v>969</v>
      </c>
      <c r="P55" s="4">
        <v>2951.8563770000001</v>
      </c>
      <c r="Q55" s="4">
        <v>3446</v>
      </c>
      <c r="R55" s="4">
        <v>27477.240654099998</v>
      </c>
      <c r="S55" s="4">
        <v>243</v>
      </c>
      <c r="T55" s="4">
        <v>32368.555268700002</v>
      </c>
      <c r="U55" s="4">
        <v>76</v>
      </c>
      <c r="V55" s="4">
        <v>28399.635775300001</v>
      </c>
      <c r="W55" s="4">
        <v>7</v>
      </c>
      <c r="X55" s="4">
        <v>74.631112700000003</v>
      </c>
      <c r="Y55" s="4">
        <v>0</v>
      </c>
      <c r="Z55" s="4">
        <v>0</v>
      </c>
      <c r="AA55" s="4">
        <v>3772</v>
      </c>
      <c r="AB55" s="4">
        <v>88320.062810799995</v>
      </c>
      <c r="AC55" s="4">
        <v>0</v>
      </c>
      <c r="AD55" s="4">
        <v>0</v>
      </c>
      <c r="AE55" s="4">
        <v>202</v>
      </c>
      <c r="AF55" s="4">
        <v>914.90592509999999</v>
      </c>
      <c r="AG55" s="4">
        <v>903</v>
      </c>
      <c r="AH55" s="4">
        <v>8624.4335061000002</v>
      </c>
      <c r="AI55" s="4">
        <v>0</v>
      </c>
      <c r="AJ55" s="4">
        <v>0</v>
      </c>
      <c r="AK55" s="4">
        <v>0</v>
      </c>
      <c r="AL55" s="4">
        <v>0</v>
      </c>
      <c r="AM55" s="4">
        <v>57</v>
      </c>
      <c r="AN55" s="4">
        <v>0.74959589999999998</v>
      </c>
      <c r="AO55" s="4">
        <v>1162</v>
      </c>
      <c r="AP55" s="4">
        <v>9540.0890271000007</v>
      </c>
      <c r="AQ55" s="4">
        <v>30</v>
      </c>
      <c r="AR55" s="4">
        <v>5410.3561294000001</v>
      </c>
      <c r="AS55" s="4">
        <v>116</v>
      </c>
      <c r="AT55" s="4">
        <v>1979.1636128</v>
      </c>
      <c r="AU55" s="4">
        <v>1018</v>
      </c>
      <c r="AV55" s="4">
        <v>37470.305407400003</v>
      </c>
      <c r="AW55" s="4">
        <v>3119</v>
      </c>
      <c r="AX55" s="4">
        <v>36737.702638000002</v>
      </c>
      <c r="AY55" s="4">
        <v>1114</v>
      </c>
      <c r="AZ55" s="4">
        <v>50532.818084300001</v>
      </c>
      <c r="BA55" s="4">
        <v>5397</v>
      </c>
      <c r="BB55" s="4">
        <v>132130.3458719</v>
      </c>
      <c r="BC55" s="4">
        <v>1357</v>
      </c>
      <c r="BD55" s="68">
        <v>3131.9296214999999</v>
      </c>
      <c r="BE55" s="68"/>
    </row>
    <row r="56" spans="3:57" s="1" customFormat="1" ht="19.149999999999999" customHeight="1" x14ac:dyDescent="0.2">
      <c r="D56" s="70" t="s">
        <v>74</v>
      </c>
      <c r="E56" s="70"/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68">
        <v>0</v>
      </c>
      <c r="L56" s="68"/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4">
        <v>41</v>
      </c>
      <c r="AZ56" s="4">
        <v>274.43543590000002</v>
      </c>
      <c r="BA56" s="4">
        <v>41</v>
      </c>
      <c r="BB56" s="4">
        <v>274.43543590000002</v>
      </c>
      <c r="BC56" s="4">
        <v>0</v>
      </c>
      <c r="BD56" s="68">
        <v>0</v>
      </c>
      <c r="BE56" s="68"/>
    </row>
    <row r="57" spans="3:57" s="1" customFormat="1" ht="19.149999999999999" customHeight="1" x14ac:dyDescent="0.2">
      <c r="D57" s="70" t="s">
        <v>66</v>
      </c>
      <c r="E57" s="70"/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68">
        <v>0</v>
      </c>
      <c r="L57" s="68"/>
      <c r="M57" s="4">
        <v>6</v>
      </c>
      <c r="N57" s="4">
        <v>882.000001</v>
      </c>
      <c r="O57" s="4">
        <v>3</v>
      </c>
      <c r="P57" s="4">
        <v>243.1600071</v>
      </c>
      <c r="Q57" s="4">
        <v>431</v>
      </c>
      <c r="R57" s="4">
        <v>19525.4912673</v>
      </c>
      <c r="S57" s="4">
        <v>274</v>
      </c>
      <c r="T57" s="4">
        <v>16254.744093900001</v>
      </c>
      <c r="U57" s="4">
        <v>127</v>
      </c>
      <c r="V57" s="4">
        <v>17466.9378124</v>
      </c>
      <c r="W57" s="4">
        <v>0</v>
      </c>
      <c r="X57" s="4">
        <v>0</v>
      </c>
      <c r="Y57" s="4">
        <v>0</v>
      </c>
      <c r="Z57" s="4">
        <v>0</v>
      </c>
      <c r="AA57" s="4">
        <v>832</v>
      </c>
      <c r="AB57" s="4">
        <v>53247.1731736</v>
      </c>
      <c r="AC57" s="4">
        <v>0</v>
      </c>
      <c r="AD57" s="4">
        <v>0</v>
      </c>
      <c r="AE57" s="4">
        <v>111</v>
      </c>
      <c r="AF57" s="4">
        <v>1373.9357256000001</v>
      </c>
      <c r="AG57" s="4">
        <v>185</v>
      </c>
      <c r="AH57" s="4">
        <v>2533.2278274999999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296</v>
      </c>
      <c r="AP57" s="4">
        <v>3907.1635531000002</v>
      </c>
      <c r="AQ57" s="4">
        <v>0</v>
      </c>
      <c r="AR57" s="4">
        <v>0</v>
      </c>
      <c r="AS57" s="4">
        <v>16</v>
      </c>
      <c r="AT57" s="4">
        <v>322.38957210000001</v>
      </c>
      <c r="AU57" s="4">
        <v>122</v>
      </c>
      <c r="AV57" s="4">
        <v>3568.1761148000001</v>
      </c>
      <c r="AW57" s="4">
        <v>3807</v>
      </c>
      <c r="AX57" s="4">
        <v>12075.454309500001</v>
      </c>
      <c r="AY57" s="4">
        <v>19768</v>
      </c>
      <c r="AZ57" s="4">
        <v>38942.278795899998</v>
      </c>
      <c r="BA57" s="4">
        <v>23713</v>
      </c>
      <c r="BB57" s="4">
        <v>54908.298792299996</v>
      </c>
      <c r="BC57" s="4">
        <v>172</v>
      </c>
      <c r="BD57" s="68">
        <v>2969.2524150999998</v>
      </c>
      <c r="BE57" s="68"/>
    </row>
    <row r="58" spans="3:57" s="1" customFormat="1" ht="19.149999999999999" customHeight="1" x14ac:dyDescent="0.2">
      <c r="D58" s="71"/>
      <c r="E58" s="71"/>
      <c r="F58" s="6">
        <v>2311</v>
      </c>
      <c r="G58" s="6">
        <v>26157.9564627</v>
      </c>
      <c r="H58" s="6">
        <v>55424</v>
      </c>
      <c r="I58" s="6">
        <v>45906.737503099997</v>
      </c>
      <c r="J58" s="6">
        <v>43218</v>
      </c>
      <c r="K58" s="69">
        <v>28956.353414699999</v>
      </c>
      <c r="L58" s="69"/>
      <c r="M58" s="6">
        <v>163</v>
      </c>
      <c r="N58" s="6">
        <v>28606.649218099999</v>
      </c>
      <c r="O58" s="6">
        <v>1838</v>
      </c>
      <c r="P58" s="6">
        <v>99874.617991399995</v>
      </c>
      <c r="Q58" s="6">
        <v>27924</v>
      </c>
      <c r="R58" s="6">
        <v>458659.07881839998</v>
      </c>
      <c r="S58" s="6">
        <v>7073</v>
      </c>
      <c r="T58" s="6">
        <v>521611.84066350001</v>
      </c>
      <c r="U58" s="6">
        <v>7483</v>
      </c>
      <c r="V58" s="6">
        <v>360281.42520599999</v>
      </c>
      <c r="W58" s="7"/>
      <c r="X58" s="7"/>
      <c r="Y58" s="6">
        <v>168</v>
      </c>
      <c r="Z58" s="6">
        <v>38943.581846399997</v>
      </c>
      <c r="AA58" s="6">
        <v>43242</v>
      </c>
      <c r="AB58" s="6">
        <v>1454006.3120870001</v>
      </c>
      <c r="AC58" s="6">
        <v>211</v>
      </c>
      <c r="AD58" s="6">
        <v>7489.9926679999999</v>
      </c>
      <c r="AE58" s="6">
        <v>2901</v>
      </c>
      <c r="AF58" s="6">
        <v>18136.244621099999</v>
      </c>
      <c r="AG58" s="6">
        <v>14035</v>
      </c>
      <c r="AH58" s="6">
        <v>134799.90616819999</v>
      </c>
      <c r="AI58" s="6">
        <v>228</v>
      </c>
      <c r="AJ58" s="6">
        <v>1381.4148507</v>
      </c>
      <c r="AK58" s="6">
        <v>552</v>
      </c>
      <c r="AL58" s="6">
        <v>6911.9480530000001</v>
      </c>
      <c r="AM58" s="6">
        <v>9292</v>
      </c>
      <c r="AN58" s="6">
        <v>4974.8438910000004</v>
      </c>
      <c r="AO58" s="6">
        <v>27219</v>
      </c>
      <c r="AP58" s="6">
        <v>173694.350252</v>
      </c>
      <c r="AQ58" s="6">
        <v>494</v>
      </c>
      <c r="AR58" s="6">
        <v>634485.55497629999</v>
      </c>
      <c r="AS58" s="6">
        <v>871</v>
      </c>
      <c r="AT58" s="6">
        <v>18879.9311337</v>
      </c>
      <c r="AU58" s="7"/>
      <c r="AV58" s="6">
        <v>828032.5010849</v>
      </c>
      <c r="AW58" s="6">
        <v>131965</v>
      </c>
      <c r="AX58" s="6">
        <v>213512.8945882</v>
      </c>
      <c r="AY58" s="6">
        <v>373455</v>
      </c>
      <c r="AZ58" s="6">
        <v>4542427.9447400998</v>
      </c>
      <c r="BA58" s="6">
        <v>537445</v>
      </c>
      <c r="BB58" s="6">
        <v>6237338.8265231997</v>
      </c>
      <c r="BC58" s="6">
        <v>74408</v>
      </c>
      <c r="BD58" s="69">
        <v>224536.08755669999</v>
      </c>
      <c r="BE58" s="69"/>
    </row>
    <row r="59" spans="3:57" s="1" customFormat="1" ht="10.7" customHeight="1" x14ac:dyDescent="0.2"/>
    <row r="60" spans="3:57" s="1" customFormat="1" ht="20.85" customHeight="1" x14ac:dyDescent="0.2">
      <c r="C60" s="72" t="s">
        <v>91</v>
      </c>
      <c r="D60" s="72"/>
      <c r="E60" s="72"/>
    </row>
    <row r="61" spans="3:57" s="1" customFormat="1" ht="10.15" customHeight="1" x14ac:dyDescent="0.2"/>
    <row r="62" spans="3:57" s="1" customFormat="1" ht="24" customHeight="1" x14ac:dyDescent="0.2">
      <c r="D62" s="67" t="s">
        <v>0</v>
      </c>
      <c r="E62" s="61" t="s">
        <v>1</v>
      </c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 t="s">
        <v>2</v>
      </c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 t="s">
        <v>3</v>
      </c>
      <c r="BC62" s="61"/>
      <c r="BD62" s="61"/>
    </row>
    <row r="63" spans="3:57" s="1" customFormat="1" ht="24" customHeight="1" x14ac:dyDescent="0.2">
      <c r="D63" s="67"/>
      <c r="E63" s="61" t="s">
        <v>4</v>
      </c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 t="s">
        <v>5</v>
      </c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 t="s">
        <v>6</v>
      </c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 t="s">
        <v>6</v>
      </c>
      <c r="AQ63" s="61"/>
      <c r="AR63" s="61"/>
      <c r="AS63" s="61"/>
      <c r="AT63" s="61"/>
      <c r="AU63" s="61"/>
      <c r="AV63" s="61"/>
      <c r="AW63" s="61"/>
      <c r="AX63" s="61"/>
      <c r="AY63" s="61"/>
      <c r="AZ63" s="61" t="s">
        <v>7</v>
      </c>
      <c r="BA63" s="61"/>
      <c r="BB63" s="61" t="s">
        <v>8</v>
      </c>
      <c r="BC63" s="61"/>
      <c r="BD63" s="61"/>
    </row>
    <row r="64" spans="3:57" s="1" customFormat="1" ht="34.700000000000003" customHeight="1" x14ac:dyDescent="0.2">
      <c r="D64" s="67"/>
      <c r="E64" s="61" t="s">
        <v>9</v>
      </c>
      <c r="F64" s="61"/>
      <c r="G64" s="61" t="s">
        <v>10</v>
      </c>
      <c r="H64" s="61"/>
      <c r="I64" s="61" t="s">
        <v>11</v>
      </c>
      <c r="J64" s="61"/>
      <c r="K64" s="61"/>
      <c r="L64" s="61" t="s">
        <v>12</v>
      </c>
      <c r="M64" s="61"/>
      <c r="N64" s="61" t="s">
        <v>13</v>
      </c>
      <c r="O64" s="61"/>
      <c r="P64" s="61" t="s">
        <v>14</v>
      </c>
      <c r="Q64" s="61"/>
      <c r="R64" s="61" t="s">
        <v>15</v>
      </c>
      <c r="S64" s="61"/>
      <c r="T64" s="61" t="s">
        <v>16</v>
      </c>
      <c r="U64" s="61"/>
      <c r="V64" s="61" t="s">
        <v>17</v>
      </c>
      <c r="W64" s="61"/>
      <c r="X64" s="61" t="s">
        <v>18</v>
      </c>
      <c r="Y64" s="61"/>
      <c r="Z64" s="64" t="s">
        <v>19</v>
      </c>
      <c r="AA64" s="64"/>
      <c r="AB64" s="61" t="s">
        <v>20</v>
      </c>
      <c r="AC64" s="61"/>
      <c r="AD64" s="61" t="s">
        <v>21</v>
      </c>
      <c r="AE64" s="61"/>
      <c r="AF64" s="61" t="s">
        <v>22</v>
      </c>
      <c r="AG64" s="61"/>
      <c r="AH64" s="61" t="s">
        <v>23</v>
      </c>
      <c r="AI64" s="61"/>
      <c r="AJ64" s="61" t="s">
        <v>24</v>
      </c>
      <c r="AK64" s="61"/>
      <c r="AL64" s="61" t="s">
        <v>25</v>
      </c>
      <c r="AM64" s="61"/>
      <c r="AN64" s="61" t="s">
        <v>26</v>
      </c>
      <c r="AO64" s="61"/>
      <c r="AP64" s="61" t="s">
        <v>27</v>
      </c>
      <c r="AQ64" s="61"/>
      <c r="AR64" s="61" t="s">
        <v>28</v>
      </c>
      <c r="AS64" s="61"/>
      <c r="AT64" s="61" t="s">
        <v>29</v>
      </c>
      <c r="AU64" s="61"/>
      <c r="AV64" s="61" t="s">
        <v>30</v>
      </c>
      <c r="AW64" s="61"/>
      <c r="AX64" s="61" t="s">
        <v>31</v>
      </c>
      <c r="AY64" s="61"/>
      <c r="AZ64" s="61"/>
      <c r="BA64" s="61"/>
      <c r="BB64" s="61"/>
      <c r="BC64" s="61"/>
      <c r="BD64" s="61"/>
    </row>
    <row r="65" spans="4:56" s="1" customFormat="1" ht="24" customHeight="1" x14ac:dyDescent="0.2">
      <c r="D65" s="67"/>
      <c r="E65" s="2" t="s">
        <v>32</v>
      </c>
      <c r="F65" s="2" t="s">
        <v>33</v>
      </c>
      <c r="G65" s="2" t="s">
        <v>32</v>
      </c>
      <c r="H65" s="2" t="s">
        <v>33</v>
      </c>
      <c r="I65" s="2" t="s">
        <v>32</v>
      </c>
      <c r="J65" s="61" t="s">
        <v>33</v>
      </c>
      <c r="K65" s="61"/>
      <c r="L65" s="2" t="s">
        <v>32</v>
      </c>
      <c r="M65" s="2" t="s">
        <v>33</v>
      </c>
      <c r="N65" s="2" t="s">
        <v>32</v>
      </c>
      <c r="O65" s="2" t="s">
        <v>33</v>
      </c>
      <c r="P65" s="2" t="s">
        <v>32</v>
      </c>
      <c r="Q65" s="2" t="s">
        <v>33</v>
      </c>
      <c r="R65" s="2" t="s">
        <v>32</v>
      </c>
      <c r="S65" s="2" t="s">
        <v>33</v>
      </c>
      <c r="T65" s="2" t="s">
        <v>32</v>
      </c>
      <c r="U65" s="2" t="s">
        <v>33</v>
      </c>
      <c r="V65" s="2" t="s">
        <v>32</v>
      </c>
      <c r="W65" s="2" t="s">
        <v>33</v>
      </c>
      <c r="X65" s="2" t="s">
        <v>32</v>
      </c>
      <c r="Y65" s="2" t="s">
        <v>33</v>
      </c>
      <c r="Z65" s="2" t="s">
        <v>32</v>
      </c>
      <c r="AA65" s="2" t="s">
        <v>33</v>
      </c>
      <c r="AB65" s="2" t="s">
        <v>32</v>
      </c>
      <c r="AC65" s="2" t="s">
        <v>33</v>
      </c>
      <c r="AD65" s="2" t="s">
        <v>32</v>
      </c>
      <c r="AE65" s="2" t="s">
        <v>33</v>
      </c>
      <c r="AF65" s="2" t="s">
        <v>32</v>
      </c>
      <c r="AG65" s="2" t="s">
        <v>33</v>
      </c>
      <c r="AH65" s="2" t="s">
        <v>32</v>
      </c>
      <c r="AI65" s="2" t="s">
        <v>33</v>
      </c>
      <c r="AJ65" s="2" t="s">
        <v>32</v>
      </c>
      <c r="AK65" s="2" t="s">
        <v>33</v>
      </c>
      <c r="AL65" s="2" t="s">
        <v>32</v>
      </c>
      <c r="AM65" s="2" t="s">
        <v>33</v>
      </c>
      <c r="AN65" s="2" t="s">
        <v>32</v>
      </c>
      <c r="AO65" s="2" t="s">
        <v>33</v>
      </c>
      <c r="AP65" s="2" t="s">
        <v>32</v>
      </c>
      <c r="AQ65" s="2" t="s">
        <v>33</v>
      </c>
      <c r="AR65" s="2" t="s">
        <v>32</v>
      </c>
      <c r="AS65" s="2" t="s">
        <v>33</v>
      </c>
      <c r="AT65" s="2" t="s">
        <v>32</v>
      </c>
      <c r="AU65" s="2" t="s">
        <v>33</v>
      </c>
      <c r="AV65" s="2" t="s">
        <v>32</v>
      </c>
      <c r="AW65" s="2" t="s">
        <v>33</v>
      </c>
      <c r="AX65" s="2" t="s">
        <v>32</v>
      </c>
      <c r="AY65" s="2" t="s">
        <v>33</v>
      </c>
      <c r="AZ65" s="2" t="s">
        <v>32</v>
      </c>
      <c r="BA65" s="2" t="s">
        <v>33</v>
      </c>
      <c r="BB65" s="2" t="s">
        <v>32</v>
      </c>
      <c r="BC65" s="61" t="s">
        <v>33</v>
      </c>
      <c r="BD65" s="61"/>
    </row>
    <row r="66" spans="4:56" s="1" customFormat="1" ht="19.149999999999999" customHeight="1" x14ac:dyDescent="0.2">
      <c r="D66" s="3" t="s">
        <v>80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68">
        <v>0</v>
      </c>
      <c r="K66" s="68"/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4">
        <v>0</v>
      </c>
      <c r="BC66" s="68">
        <v>0</v>
      </c>
      <c r="BD66" s="68"/>
    </row>
    <row r="67" spans="4:56" s="1" customFormat="1" ht="19.149999999999999" customHeight="1" x14ac:dyDescent="0.2">
      <c r="D67" s="7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9">
        <v>0</v>
      </c>
      <c r="K67" s="69"/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7"/>
      <c r="W67" s="7"/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6">
        <v>0</v>
      </c>
      <c r="AT67" s="7"/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">
        <v>0</v>
      </c>
      <c r="BC67" s="69">
        <v>0</v>
      </c>
      <c r="BD67" s="69"/>
    </row>
    <row r="68" spans="4:56" s="1" customFormat="1" ht="30.4" customHeight="1" x14ac:dyDescent="0.2"/>
  </sheetData>
  <mergeCells count="209">
    <mergeCell ref="AA14:AB14"/>
    <mergeCell ref="AB63:AO63"/>
    <mergeCell ref="AB64:AC64"/>
    <mergeCell ref="AC13:AP13"/>
    <mergeCell ref="AC14:AD14"/>
    <mergeCell ref="AD64:AE64"/>
    <mergeCell ref="AE14:AF14"/>
    <mergeCell ref="AF64:AG64"/>
    <mergeCell ref="AG14:AH14"/>
    <mergeCell ref="AH64:AI64"/>
    <mergeCell ref="AI14:AJ14"/>
    <mergeCell ref="AJ64:AK64"/>
    <mergeCell ref="AK14:AL14"/>
    <mergeCell ref="AL64:AM64"/>
    <mergeCell ref="AM14:AN14"/>
    <mergeCell ref="AN64:AO64"/>
    <mergeCell ref="AO14:AP14"/>
    <mergeCell ref="AP62:BA62"/>
    <mergeCell ref="AP63:AY63"/>
    <mergeCell ref="AP64:AQ64"/>
    <mergeCell ref="Q13:AB13"/>
    <mergeCell ref="AQ12:BB12"/>
    <mergeCell ref="AQ13:AZ13"/>
    <mergeCell ref="AQ14:AR14"/>
    <mergeCell ref="AR64:AS64"/>
    <mergeCell ref="AS14:AT14"/>
    <mergeCell ref="AT64:AU64"/>
    <mergeCell ref="AU14:AV14"/>
    <mergeCell ref="AV64:AW64"/>
    <mergeCell ref="AW14:AX14"/>
    <mergeCell ref="AX64:AY64"/>
    <mergeCell ref="AY14:AZ14"/>
    <mergeCell ref="AZ63:BA64"/>
    <mergeCell ref="B2:E2"/>
    <mergeCell ref="B4:C4"/>
    <mergeCell ref="B6:D6"/>
    <mergeCell ref="BA13:BB14"/>
    <mergeCell ref="BB62:BD62"/>
    <mergeCell ref="BB63:BD64"/>
    <mergeCell ref="BC12:BE12"/>
    <mergeCell ref="BC13:BE14"/>
    <mergeCell ref="BC65:BD65"/>
    <mergeCell ref="BD37:BE37"/>
    <mergeCell ref="BD38:BE38"/>
    <mergeCell ref="BD39:BE39"/>
    <mergeCell ref="BD40:BE40"/>
    <mergeCell ref="BD41:BE41"/>
    <mergeCell ref="BD42:BE42"/>
    <mergeCell ref="BD43:BE43"/>
    <mergeCell ref="BD44:BE44"/>
    <mergeCell ref="BD45:BE45"/>
    <mergeCell ref="BD46:BE46"/>
    <mergeCell ref="BD47:BE47"/>
    <mergeCell ref="BD48:BE48"/>
    <mergeCell ref="BD49:BE49"/>
    <mergeCell ref="BD50:BE50"/>
    <mergeCell ref="BD51:BE51"/>
    <mergeCell ref="BC66:BD66"/>
    <mergeCell ref="BC67:BD67"/>
    <mergeCell ref="BD15:BE15"/>
    <mergeCell ref="BD16:BE16"/>
    <mergeCell ref="BD17:BE17"/>
    <mergeCell ref="BD18:BE18"/>
    <mergeCell ref="BD19:BE19"/>
    <mergeCell ref="BD20:BE20"/>
    <mergeCell ref="BD21:BE21"/>
    <mergeCell ref="BD22:BE22"/>
    <mergeCell ref="BD23:BE23"/>
    <mergeCell ref="BD24:BE24"/>
    <mergeCell ref="BD25:BE25"/>
    <mergeCell ref="BD26:BE26"/>
    <mergeCell ref="BD27:BE27"/>
    <mergeCell ref="BD28:BE28"/>
    <mergeCell ref="BD29:BE29"/>
    <mergeCell ref="BD30:BE30"/>
    <mergeCell ref="BD31:BE31"/>
    <mergeCell ref="BD32:BE32"/>
    <mergeCell ref="BD33:BE33"/>
    <mergeCell ref="BD34:BE34"/>
    <mergeCell ref="BD35:BE35"/>
    <mergeCell ref="BD36:BE36"/>
    <mergeCell ref="BD52:BE52"/>
    <mergeCell ref="BD53:BE53"/>
    <mergeCell ref="BD54:BE54"/>
    <mergeCell ref="BD55:BE55"/>
    <mergeCell ref="BD56:BE56"/>
    <mergeCell ref="BD57:BE57"/>
    <mergeCell ref="BD58:BE58"/>
    <mergeCell ref="C10:E10"/>
    <mergeCell ref="C60:E60"/>
    <mergeCell ref="D12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52:E52"/>
    <mergeCell ref="D53:E53"/>
    <mergeCell ref="D54:E54"/>
    <mergeCell ref="D55:E55"/>
    <mergeCell ref="D56:E56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K43:L43"/>
    <mergeCell ref="K44:L44"/>
    <mergeCell ref="K45:L45"/>
    <mergeCell ref="D48:E48"/>
    <mergeCell ref="D49:E49"/>
    <mergeCell ref="D50:E50"/>
    <mergeCell ref="D51:E51"/>
    <mergeCell ref="K50:L50"/>
    <mergeCell ref="K51:L51"/>
    <mergeCell ref="K34:L34"/>
    <mergeCell ref="K35:L35"/>
    <mergeCell ref="K36:L36"/>
    <mergeCell ref="D57:E57"/>
    <mergeCell ref="D58:E58"/>
    <mergeCell ref="D62:D65"/>
    <mergeCell ref="D8:E8"/>
    <mergeCell ref="E62:AO62"/>
    <mergeCell ref="E63:O63"/>
    <mergeCell ref="E64:F64"/>
    <mergeCell ref="F12:AP12"/>
    <mergeCell ref="F13:P13"/>
    <mergeCell ref="F14:G14"/>
    <mergeCell ref="G64:H64"/>
    <mergeCell ref="H14:I14"/>
    <mergeCell ref="I64:K64"/>
    <mergeCell ref="J14:L14"/>
    <mergeCell ref="J65:K65"/>
    <mergeCell ref="K37:L37"/>
    <mergeCell ref="K38:L38"/>
    <mergeCell ref="K39:L39"/>
    <mergeCell ref="K40:L40"/>
    <mergeCell ref="K41:L41"/>
    <mergeCell ref="K42:L42"/>
    <mergeCell ref="K54:L54"/>
    <mergeCell ref="J66:K66"/>
    <mergeCell ref="J67:K6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55:L55"/>
    <mergeCell ref="K56:L56"/>
    <mergeCell ref="K32:L32"/>
    <mergeCell ref="K33:L33"/>
    <mergeCell ref="K57:L57"/>
    <mergeCell ref="K58:L58"/>
    <mergeCell ref="L64:M64"/>
    <mergeCell ref="M14:N14"/>
    <mergeCell ref="N64:O64"/>
    <mergeCell ref="O14:P14"/>
    <mergeCell ref="P63:AA63"/>
    <mergeCell ref="P64:Q64"/>
    <mergeCell ref="Q14:R14"/>
    <mergeCell ref="R64:S64"/>
    <mergeCell ref="S14:T14"/>
    <mergeCell ref="T64:U64"/>
    <mergeCell ref="U14:V14"/>
    <mergeCell ref="V64:W64"/>
    <mergeCell ref="W14:X14"/>
    <mergeCell ref="X64:Y64"/>
    <mergeCell ref="Y14:Z14"/>
    <mergeCell ref="Z64:AA64"/>
    <mergeCell ref="K46:L46"/>
    <mergeCell ref="K47:L47"/>
    <mergeCell ref="K48:L48"/>
    <mergeCell ref="K49:L49"/>
    <mergeCell ref="K52:L52"/>
    <mergeCell ref="K53:L53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A15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8" width="15.7109375" customWidth="1"/>
    <col min="9" max="9" width="20.5703125" customWidth="1"/>
    <col min="10" max="52" width="15.7109375" customWidth="1"/>
    <col min="53" max="53" width="22" customWidth="1"/>
  </cols>
  <sheetData>
    <row r="1" spans="2:53" s="1" customFormat="1" ht="34.700000000000003" customHeight="1" x14ac:dyDescent="0.2"/>
    <row r="2" spans="2:53" s="1" customFormat="1" ht="18.2" customHeight="1" x14ac:dyDescent="0.2">
      <c r="B2" s="65" t="s">
        <v>83</v>
      </c>
      <c r="C2" s="65"/>
      <c r="D2" s="65"/>
      <c r="E2" s="65"/>
    </row>
    <row r="3" spans="2:53" s="1" customFormat="1" ht="4.7" customHeight="1" x14ac:dyDescent="0.2"/>
    <row r="4" spans="2:53" s="1" customFormat="1" ht="18.2" customHeight="1" x14ac:dyDescent="0.2">
      <c r="B4" s="65" t="s">
        <v>84</v>
      </c>
      <c r="C4" s="65"/>
    </row>
    <row r="5" spans="2:53" s="1" customFormat="1" ht="6.4" customHeight="1" x14ac:dyDescent="0.2"/>
    <row r="6" spans="2:53" s="1" customFormat="1" ht="18.2" customHeight="1" x14ac:dyDescent="0.2">
      <c r="B6" s="65" t="s">
        <v>85</v>
      </c>
      <c r="C6" s="65"/>
      <c r="D6" s="65"/>
    </row>
    <row r="7" spans="2:53" s="1" customFormat="1" ht="18.600000000000001" customHeight="1" x14ac:dyDescent="0.2">
      <c r="C7" s="9" t="s">
        <v>86</v>
      </c>
    </row>
    <row r="8" spans="2:53" s="1" customFormat="1" ht="3.2" customHeight="1" x14ac:dyDescent="0.2"/>
    <row r="9" spans="2:53" s="1" customFormat="1" ht="24" customHeight="1" x14ac:dyDescent="0.2">
      <c r="C9" s="67" t="s">
        <v>92</v>
      </c>
      <c r="D9" s="61" t="s">
        <v>1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 t="s">
        <v>2</v>
      </c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 t="s">
        <v>3</v>
      </c>
      <c r="BA9" s="61"/>
    </row>
    <row r="10" spans="2:53" s="1" customFormat="1" ht="24" customHeight="1" x14ac:dyDescent="0.2">
      <c r="C10" s="67"/>
      <c r="D10" s="61" t="s">
        <v>4</v>
      </c>
      <c r="E10" s="61"/>
      <c r="F10" s="61"/>
      <c r="G10" s="61"/>
      <c r="H10" s="61"/>
      <c r="I10" s="61"/>
      <c r="J10" s="61"/>
      <c r="K10" s="61"/>
      <c r="L10" s="61"/>
      <c r="M10" s="61"/>
      <c r="N10" s="61" t="s">
        <v>5</v>
      </c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 t="s">
        <v>6</v>
      </c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 t="s">
        <v>6</v>
      </c>
      <c r="AO10" s="61"/>
      <c r="AP10" s="61"/>
      <c r="AQ10" s="61"/>
      <c r="AR10" s="61"/>
      <c r="AS10" s="61"/>
      <c r="AT10" s="61"/>
      <c r="AU10" s="61"/>
      <c r="AV10" s="61"/>
      <c r="AW10" s="61"/>
      <c r="AX10" s="61" t="s">
        <v>7</v>
      </c>
      <c r="AY10" s="61"/>
      <c r="AZ10" s="61" t="s">
        <v>8</v>
      </c>
      <c r="BA10" s="61"/>
    </row>
    <row r="11" spans="2:53" s="1" customFormat="1" ht="34.700000000000003" customHeight="1" x14ac:dyDescent="0.2">
      <c r="C11" s="67"/>
      <c r="D11" s="61" t="s">
        <v>9</v>
      </c>
      <c r="E11" s="61"/>
      <c r="F11" s="61" t="s">
        <v>10</v>
      </c>
      <c r="G11" s="61"/>
      <c r="H11" s="61" t="s">
        <v>11</v>
      </c>
      <c r="I11" s="61"/>
      <c r="J11" s="61" t="s">
        <v>12</v>
      </c>
      <c r="K11" s="61"/>
      <c r="L11" s="61" t="s">
        <v>13</v>
      </c>
      <c r="M11" s="61"/>
      <c r="N11" s="61" t="s">
        <v>14</v>
      </c>
      <c r="O11" s="61"/>
      <c r="P11" s="61" t="s">
        <v>15</v>
      </c>
      <c r="Q11" s="61"/>
      <c r="R11" s="61" t="s">
        <v>16</v>
      </c>
      <c r="S11" s="61"/>
      <c r="T11" s="61" t="s">
        <v>17</v>
      </c>
      <c r="U11" s="61"/>
      <c r="V11" s="61" t="s">
        <v>18</v>
      </c>
      <c r="W11" s="61"/>
      <c r="X11" s="64" t="s">
        <v>19</v>
      </c>
      <c r="Y11" s="64"/>
      <c r="Z11" s="61" t="s">
        <v>20</v>
      </c>
      <c r="AA11" s="61"/>
      <c r="AB11" s="61" t="s">
        <v>21</v>
      </c>
      <c r="AC11" s="61"/>
      <c r="AD11" s="61" t="s">
        <v>22</v>
      </c>
      <c r="AE11" s="61"/>
      <c r="AF11" s="61" t="s">
        <v>23</v>
      </c>
      <c r="AG11" s="61"/>
      <c r="AH11" s="61" t="s">
        <v>24</v>
      </c>
      <c r="AI11" s="61"/>
      <c r="AJ11" s="61" t="s">
        <v>25</v>
      </c>
      <c r="AK11" s="61"/>
      <c r="AL11" s="61" t="s">
        <v>26</v>
      </c>
      <c r="AM11" s="61"/>
      <c r="AN11" s="61" t="s">
        <v>27</v>
      </c>
      <c r="AO11" s="61"/>
      <c r="AP11" s="61" t="s">
        <v>28</v>
      </c>
      <c r="AQ11" s="61"/>
      <c r="AR11" s="61" t="s">
        <v>29</v>
      </c>
      <c r="AS11" s="61"/>
      <c r="AT11" s="61" t="s">
        <v>30</v>
      </c>
      <c r="AU11" s="61"/>
      <c r="AV11" s="61" t="s">
        <v>31</v>
      </c>
      <c r="AW11" s="61"/>
      <c r="AX11" s="61"/>
      <c r="AY11" s="61"/>
      <c r="AZ11" s="61"/>
      <c r="BA11" s="61"/>
    </row>
    <row r="12" spans="2:53" s="1" customFormat="1" ht="24" customHeight="1" x14ac:dyDescent="0.2">
      <c r="C12" s="67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2" t="s">
        <v>32</v>
      </c>
      <c r="AA12" s="2" t="s">
        <v>33</v>
      </c>
      <c r="AB12" s="2" t="s">
        <v>32</v>
      </c>
      <c r="AC12" s="2" t="s">
        <v>33</v>
      </c>
      <c r="AD12" s="2" t="s">
        <v>32</v>
      </c>
      <c r="AE12" s="2" t="s">
        <v>33</v>
      </c>
      <c r="AF12" s="2" t="s">
        <v>32</v>
      </c>
      <c r="AG12" s="2" t="s">
        <v>33</v>
      </c>
      <c r="AH12" s="2" t="s">
        <v>32</v>
      </c>
      <c r="AI12" s="2" t="s">
        <v>33</v>
      </c>
      <c r="AJ12" s="2" t="s">
        <v>32</v>
      </c>
      <c r="AK12" s="2" t="s">
        <v>33</v>
      </c>
      <c r="AL12" s="2" t="s">
        <v>32</v>
      </c>
      <c r="AM12" s="2" t="s">
        <v>33</v>
      </c>
      <c r="AN12" s="2" t="s">
        <v>32</v>
      </c>
      <c r="AO12" s="2" t="s">
        <v>33</v>
      </c>
      <c r="AP12" s="2" t="s">
        <v>32</v>
      </c>
      <c r="AQ12" s="2" t="s">
        <v>33</v>
      </c>
      <c r="AR12" s="2" t="s">
        <v>32</v>
      </c>
      <c r="AS12" s="2" t="s">
        <v>33</v>
      </c>
      <c r="AT12" s="2" t="s">
        <v>32</v>
      </c>
      <c r="AU12" s="2" t="s">
        <v>33</v>
      </c>
      <c r="AV12" s="2" t="s">
        <v>32</v>
      </c>
      <c r="AW12" s="2" t="s">
        <v>33</v>
      </c>
      <c r="AX12" s="2" t="s">
        <v>32</v>
      </c>
      <c r="AY12" s="2" t="s">
        <v>33</v>
      </c>
      <c r="AZ12" s="2" t="s">
        <v>32</v>
      </c>
      <c r="BA12" s="2" t="s">
        <v>33</v>
      </c>
    </row>
    <row r="13" spans="2:53" s="1" customFormat="1" ht="19.149999999999999" customHeight="1" x14ac:dyDescent="0.2">
      <c r="C13" s="3" t="s">
        <v>88</v>
      </c>
      <c r="D13" s="4">
        <v>2311</v>
      </c>
      <c r="E13" s="4">
        <v>26157.9564627</v>
      </c>
      <c r="F13" s="4">
        <v>55424</v>
      </c>
      <c r="G13" s="4">
        <v>45906.737503099997</v>
      </c>
      <c r="H13" s="4">
        <v>43218</v>
      </c>
      <c r="I13" s="4">
        <v>28956.353414699999</v>
      </c>
      <c r="J13" s="4">
        <v>163</v>
      </c>
      <c r="K13" s="4">
        <v>28606.649218099999</v>
      </c>
      <c r="L13" s="4">
        <v>1838</v>
      </c>
      <c r="M13" s="4">
        <v>99874.617991399995</v>
      </c>
      <c r="N13" s="4">
        <v>27924</v>
      </c>
      <c r="O13" s="4">
        <v>458659.07881839998</v>
      </c>
      <c r="P13" s="4">
        <v>7073</v>
      </c>
      <c r="Q13" s="4">
        <v>521611.84066350001</v>
      </c>
      <c r="R13" s="4">
        <v>7483</v>
      </c>
      <c r="S13" s="4">
        <v>360281.42520599999</v>
      </c>
      <c r="T13" s="4">
        <v>594</v>
      </c>
      <c r="U13" s="4">
        <v>74510.385552699998</v>
      </c>
      <c r="V13" s="4">
        <v>168</v>
      </c>
      <c r="W13" s="4">
        <v>38943.581846399997</v>
      </c>
      <c r="X13" s="4">
        <v>43242</v>
      </c>
      <c r="Y13" s="4">
        <v>1454006.3120870001</v>
      </c>
      <c r="Z13" s="4">
        <v>211</v>
      </c>
      <c r="AA13" s="4">
        <v>7489.9926679999999</v>
      </c>
      <c r="AB13" s="4">
        <v>2901</v>
      </c>
      <c r="AC13" s="4">
        <v>18136.244621099999</v>
      </c>
      <c r="AD13" s="4">
        <v>14035</v>
      </c>
      <c r="AE13" s="4">
        <v>134799.90616819999</v>
      </c>
      <c r="AF13" s="4">
        <v>228</v>
      </c>
      <c r="AG13" s="4">
        <v>1381.4148507</v>
      </c>
      <c r="AH13" s="4">
        <v>552</v>
      </c>
      <c r="AI13" s="4">
        <v>6911.9480530000001</v>
      </c>
      <c r="AJ13" s="4">
        <v>9292</v>
      </c>
      <c r="AK13" s="4">
        <v>4974.8438910000004</v>
      </c>
      <c r="AL13" s="4">
        <v>27219</v>
      </c>
      <c r="AM13" s="4">
        <v>173694.350252</v>
      </c>
      <c r="AN13" s="4">
        <v>494</v>
      </c>
      <c r="AO13" s="4">
        <v>634485.55497629999</v>
      </c>
      <c r="AP13" s="4">
        <v>871</v>
      </c>
      <c r="AQ13" s="4">
        <v>18879.9311337</v>
      </c>
      <c r="AR13" s="4">
        <v>30660</v>
      </c>
      <c r="AS13" s="4">
        <v>828032.5010849</v>
      </c>
      <c r="AT13" s="4">
        <v>131965</v>
      </c>
      <c r="AU13" s="4">
        <v>213512.8945882</v>
      </c>
      <c r="AV13" s="4">
        <v>373455</v>
      </c>
      <c r="AW13" s="4">
        <v>4542427.9447400998</v>
      </c>
      <c r="AX13" s="4">
        <v>537445</v>
      </c>
      <c r="AY13" s="4">
        <v>6237338.8265231997</v>
      </c>
      <c r="AZ13" s="4">
        <v>74408</v>
      </c>
      <c r="BA13" s="4">
        <v>224536.08755669999</v>
      </c>
    </row>
    <row r="14" spans="2:53" s="1" customFormat="1" ht="19.149999999999999" customHeight="1" x14ac:dyDescent="0.2">
      <c r="C14" s="3"/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0</v>
      </c>
      <c r="AL14" s="4">
        <v>0</v>
      </c>
      <c r="AM14" s="4">
        <v>0</v>
      </c>
      <c r="AN14" s="4">
        <v>0</v>
      </c>
      <c r="AO14" s="4">
        <v>0</v>
      </c>
      <c r="AP14" s="4">
        <v>0</v>
      </c>
      <c r="AQ14" s="4">
        <v>0</v>
      </c>
      <c r="AR14" s="4">
        <v>0</v>
      </c>
      <c r="AS14" s="4">
        <v>0</v>
      </c>
      <c r="AT14" s="4">
        <v>0</v>
      </c>
      <c r="AU14" s="4">
        <v>0</v>
      </c>
      <c r="AV14" s="4">
        <v>0</v>
      </c>
      <c r="AW14" s="4">
        <v>0</v>
      </c>
      <c r="AX14" s="4">
        <v>0</v>
      </c>
      <c r="AY14" s="4">
        <v>0</v>
      </c>
      <c r="AZ14" s="4">
        <v>0</v>
      </c>
      <c r="BA14" s="4">
        <v>0</v>
      </c>
    </row>
    <row r="15" spans="2:53" s="1" customFormat="1" ht="19.149999999999999" customHeight="1" x14ac:dyDescent="0.2">
      <c r="C15" s="5" t="s">
        <v>89</v>
      </c>
      <c r="D15" s="6">
        <v>2311</v>
      </c>
      <c r="E15" s="6">
        <v>26157.9564627</v>
      </c>
      <c r="F15" s="6">
        <v>55424</v>
      </c>
      <c r="G15" s="6">
        <v>45906.737503099997</v>
      </c>
      <c r="H15" s="6">
        <v>43218</v>
      </c>
      <c r="I15" s="6">
        <v>28956.353414699999</v>
      </c>
      <c r="J15" s="6">
        <v>163</v>
      </c>
      <c r="K15" s="6">
        <v>28606.649218099999</v>
      </c>
      <c r="L15" s="6">
        <v>1838</v>
      </c>
      <c r="M15" s="6">
        <v>99874.617991399995</v>
      </c>
      <c r="N15" s="6">
        <v>27924</v>
      </c>
      <c r="O15" s="6">
        <v>458659.07881839998</v>
      </c>
      <c r="P15" s="6">
        <v>7073</v>
      </c>
      <c r="Q15" s="6">
        <v>521611.84066350001</v>
      </c>
      <c r="R15" s="6">
        <v>7483</v>
      </c>
      <c r="S15" s="6">
        <v>360281.42520599999</v>
      </c>
      <c r="T15" s="7"/>
      <c r="U15" s="7"/>
      <c r="V15" s="6">
        <v>168</v>
      </c>
      <c r="W15" s="6">
        <v>38943.581846399997</v>
      </c>
      <c r="X15" s="6">
        <v>43242</v>
      </c>
      <c r="Y15" s="6">
        <v>1454006.3120870001</v>
      </c>
      <c r="Z15" s="6">
        <v>211</v>
      </c>
      <c r="AA15" s="6">
        <v>7489.9926679999999</v>
      </c>
      <c r="AB15" s="6">
        <v>2901</v>
      </c>
      <c r="AC15" s="6">
        <v>18136.244621099999</v>
      </c>
      <c r="AD15" s="6">
        <v>14035</v>
      </c>
      <c r="AE15" s="6">
        <v>134799.90616819999</v>
      </c>
      <c r="AF15" s="6">
        <v>228</v>
      </c>
      <c r="AG15" s="6">
        <v>1381.4148507</v>
      </c>
      <c r="AH15" s="6">
        <v>552</v>
      </c>
      <c r="AI15" s="6">
        <v>6911.9480530000001</v>
      </c>
      <c r="AJ15" s="6">
        <v>9292</v>
      </c>
      <c r="AK15" s="6">
        <v>4974.8438910000004</v>
      </c>
      <c r="AL15" s="6">
        <v>27219</v>
      </c>
      <c r="AM15" s="6">
        <v>173694.350252</v>
      </c>
      <c r="AN15" s="6">
        <v>494</v>
      </c>
      <c r="AO15" s="6">
        <v>634485.55497629999</v>
      </c>
      <c r="AP15" s="6">
        <v>871</v>
      </c>
      <c r="AQ15" s="6">
        <v>18879.9311337</v>
      </c>
      <c r="AR15" s="7"/>
      <c r="AS15" s="6">
        <v>828032.5010849</v>
      </c>
      <c r="AT15" s="6">
        <v>131965</v>
      </c>
      <c r="AU15" s="6">
        <v>213512.8945882</v>
      </c>
      <c r="AV15" s="6">
        <v>373455</v>
      </c>
      <c r="AW15" s="6">
        <v>4542427.9447400998</v>
      </c>
      <c r="AX15" s="6">
        <v>537445</v>
      </c>
      <c r="AY15" s="6">
        <v>6237338.8265231997</v>
      </c>
      <c r="AZ15" s="6">
        <v>74408</v>
      </c>
      <c r="BA15" s="6">
        <v>224536.08755669999</v>
      </c>
    </row>
  </sheetData>
  <mergeCells count="36">
    <mergeCell ref="AN10:AW10"/>
    <mergeCell ref="AN11:AO11"/>
    <mergeCell ref="AN9:AY9"/>
    <mergeCell ref="AP11:AQ11"/>
    <mergeCell ref="AR11:AS11"/>
    <mergeCell ref="AT11:AU11"/>
    <mergeCell ref="AV11:AW11"/>
    <mergeCell ref="AX10:AY11"/>
    <mergeCell ref="AZ10:BA11"/>
    <mergeCell ref="AZ9:BA9"/>
    <mergeCell ref="B2:E2"/>
    <mergeCell ref="B4:C4"/>
    <mergeCell ref="B6:D6"/>
    <mergeCell ref="C9:C12"/>
    <mergeCell ref="D10:M10"/>
    <mergeCell ref="D11:E11"/>
    <mergeCell ref="D9:AM9"/>
    <mergeCell ref="F11:G11"/>
    <mergeCell ref="H11:I11"/>
    <mergeCell ref="J11:K11"/>
    <mergeCell ref="L11:M11"/>
    <mergeCell ref="N10:Y10"/>
    <mergeCell ref="N11:O11"/>
    <mergeCell ref="P11:Q11"/>
    <mergeCell ref="R11:S11"/>
    <mergeCell ref="T11:U11"/>
    <mergeCell ref="V11:W11"/>
    <mergeCell ref="X11:Y11"/>
    <mergeCell ref="Z10:AM10"/>
    <mergeCell ref="Z11:AA11"/>
    <mergeCell ref="AL11:AM11"/>
    <mergeCell ref="AB11:AC11"/>
    <mergeCell ref="AD11:AE11"/>
    <mergeCell ref="AF11:AG11"/>
    <mergeCell ref="AH11:AI11"/>
    <mergeCell ref="AJ11:AK11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D68"/>
  <sheetViews>
    <sheetView workbookViewId="0"/>
  </sheetViews>
  <sheetFormatPr defaultRowHeight="12.75" x14ac:dyDescent="0.2"/>
  <cols>
    <col min="1" max="1" width="12.85546875" customWidth="1"/>
    <col min="2" max="2" width="0.5703125" customWidth="1"/>
    <col min="3" max="3" width="25.28515625" customWidth="1"/>
    <col min="4" max="4" width="10.28515625" customWidth="1"/>
    <col min="5" max="9" width="15.7109375" customWidth="1"/>
    <col min="10" max="10" width="9.42578125" customWidth="1"/>
    <col min="11" max="11" width="10.28515625" customWidth="1"/>
    <col min="12" max="54" width="15.7109375" customWidth="1"/>
    <col min="55" max="55" width="11" customWidth="1"/>
    <col min="56" max="56" width="10.28515625" customWidth="1"/>
  </cols>
  <sheetData>
    <row r="1" spans="2:56" s="1" customFormat="1" ht="34.700000000000003" customHeight="1" x14ac:dyDescent="0.2"/>
    <row r="2" spans="2:56" s="1" customFormat="1" ht="18.2" customHeight="1" x14ac:dyDescent="0.2">
      <c r="B2" s="65" t="s">
        <v>83</v>
      </c>
      <c r="C2" s="65"/>
      <c r="D2" s="65"/>
    </row>
    <row r="3" spans="2:56" s="1" customFormat="1" ht="4.7" customHeight="1" x14ac:dyDescent="0.2"/>
    <row r="4" spans="2:56" s="1" customFormat="1" ht="18.2" customHeight="1" x14ac:dyDescent="0.2">
      <c r="B4" s="8" t="s">
        <v>84</v>
      </c>
    </row>
    <row r="5" spans="2:56" s="1" customFormat="1" ht="6.4" customHeight="1" x14ac:dyDescent="0.2"/>
    <row r="6" spans="2:56" s="1" customFormat="1" ht="18.2" customHeight="1" x14ac:dyDescent="0.2">
      <c r="B6" s="65" t="s">
        <v>85</v>
      </c>
      <c r="C6" s="65"/>
    </row>
    <row r="7" spans="2:56" s="1" customFormat="1" ht="4.7" customHeight="1" x14ac:dyDescent="0.2"/>
    <row r="8" spans="2:56" s="1" customFormat="1" ht="18.600000000000001" customHeight="1" x14ac:dyDescent="0.2">
      <c r="C8" s="9" t="s">
        <v>86</v>
      </c>
    </row>
    <row r="9" spans="2:56" s="1" customFormat="1" ht="10.15" customHeight="1" x14ac:dyDescent="0.2"/>
    <row r="10" spans="2:56" s="1" customFormat="1" ht="20.85" customHeight="1" x14ac:dyDescent="0.2">
      <c r="C10" s="10" t="s">
        <v>93</v>
      </c>
    </row>
    <row r="11" spans="2:56" s="1" customFormat="1" ht="10.15" customHeight="1" x14ac:dyDescent="0.2"/>
    <row r="12" spans="2:56" s="1" customFormat="1" ht="24" customHeight="1" x14ac:dyDescent="0.2">
      <c r="C12" s="67" t="s">
        <v>0</v>
      </c>
      <c r="D12" s="67"/>
      <c r="E12" s="61" t="s">
        <v>1</v>
      </c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 t="s">
        <v>2</v>
      </c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 t="s">
        <v>3</v>
      </c>
      <c r="BC12" s="61"/>
      <c r="BD12" s="61"/>
    </row>
    <row r="13" spans="2:56" s="1" customFormat="1" ht="24" customHeight="1" x14ac:dyDescent="0.2">
      <c r="C13" s="67"/>
      <c r="D13" s="67"/>
      <c r="E13" s="61" t="s">
        <v>4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 t="s">
        <v>5</v>
      </c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 t="s">
        <v>6</v>
      </c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 t="s">
        <v>6</v>
      </c>
      <c r="AQ13" s="61"/>
      <c r="AR13" s="61"/>
      <c r="AS13" s="61"/>
      <c r="AT13" s="61"/>
      <c r="AU13" s="61"/>
      <c r="AV13" s="61"/>
      <c r="AW13" s="61"/>
      <c r="AX13" s="61"/>
      <c r="AY13" s="61"/>
      <c r="AZ13" s="61" t="s">
        <v>7</v>
      </c>
      <c r="BA13" s="61"/>
      <c r="BB13" s="61" t="s">
        <v>8</v>
      </c>
      <c r="BC13" s="61"/>
      <c r="BD13" s="61"/>
    </row>
    <row r="14" spans="2:56" s="1" customFormat="1" ht="34.700000000000003" customHeight="1" x14ac:dyDescent="0.2">
      <c r="C14" s="67"/>
      <c r="D14" s="67"/>
      <c r="E14" s="61" t="s">
        <v>9</v>
      </c>
      <c r="F14" s="61"/>
      <c r="G14" s="61" t="s">
        <v>10</v>
      </c>
      <c r="H14" s="61"/>
      <c r="I14" s="61" t="s">
        <v>11</v>
      </c>
      <c r="J14" s="61"/>
      <c r="K14" s="61"/>
      <c r="L14" s="61" t="s">
        <v>12</v>
      </c>
      <c r="M14" s="61"/>
      <c r="N14" s="61" t="s">
        <v>13</v>
      </c>
      <c r="O14" s="61"/>
      <c r="P14" s="61" t="s">
        <v>14</v>
      </c>
      <c r="Q14" s="61"/>
      <c r="R14" s="61" t="s">
        <v>15</v>
      </c>
      <c r="S14" s="61"/>
      <c r="T14" s="61" t="s">
        <v>16</v>
      </c>
      <c r="U14" s="61"/>
      <c r="V14" s="61" t="s">
        <v>17</v>
      </c>
      <c r="W14" s="61"/>
      <c r="X14" s="61" t="s">
        <v>18</v>
      </c>
      <c r="Y14" s="61"/>
      <c r="Z14" s="64" t="s">
        <v>19</v>
      </c>
      <c r="AA14" s="64"/>
      <c r="AB14" s="61" t="s">
        <v>20</v>
      </c>
      <c r="AC14" s="61"/>
      <c r="AD14" s="61" t="s">
        <v>21</v>
      </c>
      <c r="AE14" s="61"/>
      <c r="AF14" s="61" t="s">
        <v>22</v>
      </c>
      <c r="AG14" s="61"/>
      <c r="AH14" s="61" t="s">
        <v>23</v>
      </c>
      <c r="AI14" s="61"/>
      <c r="AJ14" s="61" t="s">
        <v>24</v>
      </c>
      <c r="AK14" s="61"/>
      <c r="AL14" s="61" t="s">
        <v>25</v>
      </c>
      <c r="AM14" s="61"/>
      <c r="AN14" s="61" t="s">
        <v>26</v>
      </c>
      <c r="AO14" s="61"/>
      <c r="AP14" s="61" t="s">
        <v>27</v>
      </c>
      <c r="AQ14" s="61"/>
      <c r="AR14" s="61" t="s">
        <v>28</v>
      </c>
      <c r="AS14" s="61"/>
      <c r="AT14" s="61" t="s">
        <v>29</v>
      </c>
      <c r="AU14" s="61"/>
      <c r="AV14" s="61" t="s">
        <v>30</v>
      </c>
      <c r="AW14" s="61"/>
      <c r="AX14" s="61" t="s">
        <v>31</v>
      </c>
      <c r="AY14" s="61"/>
      <c r="AZ14" s="61"/>
      <c r="BA14" s="61"/>
      <c r="BB14" s="61"/>
      <c r="BC14" s="61"/>
      <c r="BD14" s="61"/>
    </row>
    <row r="15" spans="2:56" s="1" customFormat="1" ht="24" customHeight="1" x14ac:dyDescent="0.2">
      <c r="C15" s="67"/>
      <c r="D15" s="67"/>
      <c r="E15" s="2" t="s">
        <v>32</v>
      </c>
      <c r="F15" s="2" t="s">
        <v>33</v>
      </c>
      <c r="G15" s="2" t="s">
        <v>32</v>
      </c>
      <c r="H15" s="2" t="s">
        <v>33</v>
      </c>
      <c r="I15" s="2" t="s">
        <v>32</v>
      </c>
      <c r="J15" s="61" t="s">
        <v>33</v>
      </c>
      <c r="K15" s="61"/>
      <c r="L15" s="2" t="s">
        <v>32</v>
      </c>
      <c r="M15" s="2" t="s">
        <v>33</v>
      </c>
      <c r="N15" s="2" t="s">
        <v>32</v>
      </c>
      <c r="O15" s="2" t="s">
        <v>33</v>
      </c>
      <c r="P15" s="2" t="s">
        <v>32</v>
      </c>
      <c r="Q15" s="2" t="s">
        <v>33</v>
      </c>
      <c r="R15" s="2" t="s">
        <v>32</v>
      </c>
      <c r="S15" s="2" t="s">
        <v>33</v>
      </c>
      <c r="T15" s="2" t="s">
        <v>32</v>
      </c>
      <c r="U15" s="2" t="s">
        <v>33</v>
      </c>
      <c r="V15" s="2" t="s">
        <v>32</v>
      </c>
      <c r="W15" s="2" t="s">
        <v>33</v>
      </c>
      <c r="X15" s="2" t="s">
        <v>32</v>
      </c>
      <c r="Y15" s="2" t="s">
        <v>33</v>
      </c>
      <c r="Z15" s="2" t="s">
        <v>32</v>
      </c>
      <c r="AA15" s="2" t="s">
        <v>33</v>
      </c>
      <c r="AB15" s="2" t="s">
        <v>32</v>
      </c>
      <c r="AC15" s="2" t="s">
        <v>33</v>
      </c>
      <c r="AD15" s="2" t="s">
        <v>32</v>
      </c>
      <c r="AE15" s="2" t="s">
        <v>33</v>
      </c>
      <c r="AF15" s="2" t="s">
        <v>32</v>
      </c>
      <c r="AG15" s="2" t="s">
        <v>33</v>
      </c>
      <c r="AH15" s="2" t="s">
        <v>32</v>
      </c>
      <c r="AI15" s="2" t="s">
        <v>33</v>
      </c>
      <c r="AJ15" s="2" t="s">
        <v>32</v>
      </c>
      <c r="AK15" s="2" t="s">
        <v>33</v>
      </c>
      <c r="AL15" s="2" t="s">
        <v>32</v>
      </c>
      <c r="AM15" s="2" t="s">
        <v>33</v>
      </c>
      <c r="AN15" s="2" t="s">
        <v>32</v>
      </c>
      <c r="AO15" s="2" t="s">
        <v>33</v>
      </c>
      <c r="AP15" s="2" t="s">
        <v>32</v>
      </c>
      <c r="AQ15" s="2" t="s">
        <v>33</v>
      </c>
      <c r="AR15" s="2" t="s">
        <v>32</v>
      </c>
      <c r="AS15" s="2" t="s">
        <v>33</v>
      </c>
      <c r="AT15" s="2" t="s">
        <v>32</v>
      </c>
      <c r="AU15" s="2" t="s">
        <v>33</v>
      </c>
      <c r="AV15" s="2" t="s">
        <v>32</v>
      </c>
      <c r="AW15" s="2" t="s">
        <v>33</v>
      </c>
      <c r="AX15" s="2" t="s">
        <v>32</v>
      </c>
      <c r="AY15" s="2" t="s">
        <v>33</v>
      </c>
      <c r="AZ15" s="2" t="s">
        <v>32</v>
      </c>
      <c r="BA15" s="2" t="s">
        <v>33</v>
      </c>
      <c r="BB15" s="2" t="s">
        <v>32</v>
      </c>
      <c r="BC15" s="61" t="s">
        <v>33</v>
      </c>
      <c r="BD15" s="61"/>
    </row>
    <row r="16" spans="2:56" s="1" customFormat="1" ht="19.149999999999999" customHeight="1" x14ac:dyDescent="0.2">
      <c r="C16" s="70" t="s">
        <v>68</v>
      </c>
      <c r="D16" s="70"/>
      <c r="E16" s="4">
        <v>0</v>
      </c>
      <c r="F16" s="4">
        <v>0</v>
      </c>
      <c r="G16" s="4">
        <v>25</v>
      </c>
      <c r="H16" s="4">
        <v>66.402760000000001</v>
      </c>
      <c r="I16" s="4">
        <v>1</v>
      </c>
      <c r="J16" s="68">
        <v>2.0943800000000001</v>
      </c>
      <c r="K16" s="68"/>
      <c r="L16" s="4">
        <v>0</v>
      </c>
      <c r="M16" s="4">
        <v>0</v>
      </c>
      <c r="N16" s="4">
        <v>8</v>
      </c>
      <c r="O16" s="4">
        <v>1702.8166900000001</v>
      </c>
      <c r="P16" s="4">
        <v>341</v>
      </c>
      <c r="Q16" s="4">
        <v>2038.4944800000001</v>
      </c>
      <c r="R16" s="4">
        <v>30</v>
      </c>
      <c r="S16" s="4">
        <v>1631.7314799999999</v>
      </c>
      <c r="T16" s="4">
        <v>1</v>
      </c>
      <c r="U16" s="4">
        <v>149.27153999999999</v>
      </c>
      <c r="V16" s="4">
        <v>0</v>
      </c>
      <c r="W16" s="4">
        <v>0</v>
      </c>
      <c r="X16" s="4">
        <v>0</v>
      </c>
      <c r="Y16" s="4">
        <v>0</v>
      </c>
      <c r="Z16" s="4">
        <v>372</v>
      </c>
      <c r="AA16" s="4">
        <v>3819.4974999999999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</v>
      </c>
      <c r="AL16" s="4">
        <v>0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0</v>
      </c>
      <c r="AT16" s="4">
        <v>0</v>
      </c>
      <c r="AU16" s="4">
        <v>0</v>
      </c>
      <c r="AV16" s="4">
        <v>28</v>
      </c>
      <c r="AW16" s="4">
        <v>36.209769999999999</v>
      </c>
      <c r="AX16" s="4">
        <v>1625</v>
      </c>
      <c r="AY16" s="4">
        <v>10597.12203</v>
      </c>
      <c r="AZ16" s="4">
        <v>1653</v>
      </c>
      <c r="BA16" s="4">
        <v>10633.3318</v>
      </c>
      <c r="BB16" s="4">
        <v>37</v>
      </c>
      <c r="BC16" s="68">
        <v>103.78242</v>
      </c>
      <c r="BD16" s="68"/>
    </row>
    <row r="17" spans="3:56" s="1" customFormat="1" ht="19.149999999999999" customHeight="1" x14ac:dyDescent="0.2">
      <c r="C17" s="70" t="s">
        <v>47</v>
      </c>
      <c r="D17" s="70"/>
      <c r="E17" s="4">
        <v>71</v>
      </c>
      <c r="F17" s="4">
        <v>704.81563600000004</v>
      </c>
      <c r="G17" s="4">
        <v>77</v>
      </c>
      <c r="H17" s="4">
        <v>259.65814460000001</v>
      </c>
      <c r="I17" s="4">
        <v>1</v>
      </c>
      <c r="J17" s="68">
        <v>0.31231999999999999</v>
      </c>
      <c r="K17" s="68"/>
      <c r="L17" s="4">
        <v>0</v>
      </c>
      <c r="M17" s="4">
        <v>0</v>
      </c>
      <c r="N17" s="4">
        <v>41</v>
      </c>
      <c r="O17" s="4">
        <v>6620.9955200000004</v>
      </c>
      <c r="P17" s="4">
        <v>1227</v>
      </c>
      <c r="Q17" s="4">
        <v>36597.225719000002</v>
      </c>
      <c r="R17" s="4">
        <v>420</v>
      </c>
      <c r="S17" s="4">
        <v>27583.000648400001</v>
      </c>
      <c r="T17" s="4">
        <v>150</v>
      </c>
      <c r="U17" s="4">
        <v>16235.421769799999</v>
      </c>
      <c r="V17" s="4">
        <v>0</v>
      </c>
      <c r="W17" s="4">
        <v>0</v>
      </c>
      <c r="X17" s="4">
        <v>0</v>
      </c>
      <c r="Y17" s="4">
        <v>0</v>
      </c>
      <c r="Z17" s="4">
        <v>1797</v>
      </c>
      <c r="AA17" s="4">
        <v>80415.648137199998</v>
      </c>
      <c r="AB17" s="4">
        <v>0</v>
      </c>
      <c r="AC17" s="4">
        <v>0</v>
      </c>
      <c r="AD17" s="4">
        <v>99</v>
      </c>
      <c r="AE17" s="4">
        <v>562.45003429999997</v>
      </c>
      <c r="AF17" s="4">
        <v>1357</v>
      </c>
      <c r="AG17" s="4">
        <v>17625.4944077</v>
      </c>
      <c r="AH17" s="4">
        <v>0</v>
      </c>
      <c r="AI17" s="4">
        <v>0</v>
      </c>
      <c r="AJ17" s="4">
        <v>0</v>
      </c>
      <c r="AK17" s="4">
        <v>0</v>
      </c>
      <c r="AL17" s="4">
        <v>3</v>
      </c>
      <c r="AM17" s="4">
        <v>0.1022016</v>
      </c>
      <c r="AN17" s="4">
        <v>1459</v>
      </c>
      <c r="AO17" s="4">
        <v>18188.046643599999</v>
      </c>
      <c r="AP17" s="4">
        <v>0</v>
      </c>
      <c r="AQ17" s="4">
        <v>0</v>
      </c>
      <c r="AR17" s="4">
        <v>53</v>
      </c>
      <c r="AS17" s="4">
        <v>1018.6508614000001</v>
      </c>
      <c r="AT17" s="4">
        <v>1424</v>
      </c>
      <c r="AU17" s="4">
        <v>55545.406946000003</v>
      </c>
      <c r="AV17" s="4">
        <v>85622</v>
      </c>
      <c r="AW17" s="4">
        <v>39366.670475799998</v>
      </c>
      <c r="AX17" s="4">
        <v>12755</v>
      </c>
      <c r="AY17" s="4">
        <v>144067.81409920001</v>
      </c>
      <c r="AZ17" s="4">
        <v>99854</v>
      </c>
      <c r="BA17" s="4">
        <v>239998.54238239999</v>
      </c>
      <c r="BB17" s="4">
        <v>469</v>
      </c>
      <c r="BC17" s="68">
        <v>3919.6071416999998</v>
      </c>
      <c r="BD17" s="68"/>
    </row>
    <row r="18" spans="3:56" s="1" customFormat="1" ht="19.149999999999999" customHeight="1" x14ac:dyDescent="0.2">
      <c r="C18" s="70" t="s">
        <v>48</v>
      </c>
      <c r="D18" s="70"/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68">
        <v>0</v>
      </c>
      <c r="K18" s="68"/>
      <c r="L18" s="4">
        <v>0</v>
      </c>
      <c r="M18" s="4">
        <v>0</v>
      </c>
      <c r="N18" s="4">
        <v>0</v>
      </c>
      <c r="O18" s="4">
        <v>0</v>
      </c>
      <c r="P18" s="4">
        <v>2</v>
      </c>
      <c r="Q18" s="4">
        <v>5.7131400000000001</v>
      </c>
      <c r="R18" s="4">
        <v>3</v>
      </c>
      <c r="S18" s="4">
        <v>641.24302709999995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5</v>
      </c>
      <c r="AA18" s="4">
        <v>646.95616710000002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2</v>
      </c>
      <c r="AM18" s="4">
        <v>18</v>
      </c>
      <c r="AN18" s="4">
        <v>2</v>
      </c>
      <c r="AO18" s="4">
        <v>18</v>
      </c>
      <c r="AP18" s="4">
        <v>0</v>
      </c>
      <c r="AQ18" s="4">
        <v>0</v>
      </c>
      <c r="AR18" s="4">
        <v>0</v>
      </c>
      <c r="AS18" s="4">
        <v>0</v>
      </c>
      <c r="AT18" s="4">
        <v>0</v>
      </c>
      <c r="AU18" s="4">
        <v>0</v>
      </c>
      <c r="AV18" s="4">
        <v>192</v>
      </c>
      <c r="AW18" s="4">
        <v>696.02906970000004</v>
      </c>
      <c r="AX18" s="4">
        <v>1099</v>
      </c>
      <c r="AY18" s="4">
        <v>1114.4853177</v>
      </c>
      <c r="AZ18" s="4">
        <v>1291</v>
      </c>
      <c r="BA18" s="4">
        <v>1810.5143874</v>
      </c>
      <c r="BB18" s="4">
        <v>3</v>
      </c>
      <c r="BC18" s="68">
        <v>317.92079489999998</v>
      </c>
      <c r="BD18" s="68"/>
    </row>
    <row r="19" spans="3:56" s="1" customFormat="1" ht="19.149999999999999" customHeight="1" x14ac:dyDescent="0.2">
      <c r="C19" s="70" t="s">
        <v>34</v>
      </c>
      <c r="D19" s="70"/>
      <c r="E19" s="4">
        <v>47</v>
      </c>
      <c r="F19" s="4">
        <v>240.9038295</v>
      </c>
      <c r="G19" s="4">
        <v>358</v>
      </c>
      <c r="H19" s="4">
        <v>2137.5233139000002</v>
      </c>
      <c r="I19" s="4">
        <v>301</v>
      </c>
      <c r="J19" s="68">
        <v>1849.159952</v>
      </c>
      <c r="K19" s="68"/>
      <c r="L19" s="4">
        <v>11</v>
      </c>
      <c r="M19" s="4">
        <v>161.57641000000001</v>
      </c>
      <c r="N19" s="4">
        <v>69</v>
      </c>
      <c r="O19" s="4">
        <v>10427.2475467</v>
      </c>
      <c r="P19" s="4">
        <v>1435</v>
      </c>
      <c r="Q19" s="4">
        <v>22524.404937700001</v>
      </c>
      <c r="R19" s="4">
        <v>152</v>
      </c>
      <c r="S19" s="4">
        <v>15344.7854147</v>
      </c>
      <c r="T19" s="4">
        <v>38</v>
      </c>
      <c r="U19" s="4">
        <v>10823.595671999999</v>
      </c>
      <c r="V19" s="4">
        <v>7</v>
      </c>
      <c r="W19" s="4">
        <v>163.06662510000001</v>
      </c>
      <c r="X19" s="4">
        <v>0</v>
      </c>
      <c r="Y19" s="4">
        <v>0</v>
      </c>
      <c r="Z19" s="4">
        <v>1632</v>
      </c>
      <c r="AA19" s="4">
        <v>48855.852649499997</v>
      </c>
      <c r="AB19" s="4">
        <v>2</v>
      </c>
      <c r="AC19" s="4">
        <v>763.80080999999996</v>
      </c>
      <c r="AD19" s="4">
        <v>130</v>
      </c>
      <c r="AE19" s="4">
        <v>635.30610060000004</v>
      </c>
      <c r="AF19" s="4">
        <v>228</v>
      </c>
      <c r="AG19" s="4">
        <v>2086.7203834000002</v>
      </c>
      <c r="AH19" s="4">
        <v>0</v>
      </c>
      <c r="AI19" s="4">
        <v>0</v>
      </c>
      <c r="AJ19" s="4">
        <v>0</v>
      </c>
      <c r="AK19" s="4">
        <v>0</v>
      </c>
      <c r="AL19" s="4">
        <v>2</v>
      </c>
      <c r="AM19" s="4">
        <v>763.80080999999996</v>
      </c>
      <c r="AN19" s="4">
        <v>362</v>
      </c>
      <c r="AO19" s="4">
        <v>4249.6281040000003</v>
      </c>
      <c r="AP19" s="4">
        <v>49</v>
      </c>
      <c r="AQ19" s="4">
        <v>10545.5004352</v>
      </c>
      <c r="AR19" s="4">
        <v>43</v>
      </c>
      <c r="AS19" s="4">
        <v>972.55787989999999</v>
      </c>
      <c r="AT19" s="4">
        <v>690</v>
      </c>
      <c r="AU19" s="4">
        <v>27774.097826500001</v>
      </c>
      <c r="AV19" s="4">
        <v>1565</v>
      </c>
      <c r="AW19" s="4">
        <v>3222.7897526000002</v>
      </c>
      <c r="AX19" s="4">
        <v>2906</v>
      </c>
      <c r="AY19" s="4">
        <v>46993.471020899997</v>
      </c>
      <c r="AZ19" s="4">
        <v>5253</v>
      </c>
      <c r="BA19" s="4">
        <v>89508.416915099995</v>
      </c>
      <c r="BB19" s="4">
        <v>484</v>
      </c>
      <c r="BC19" s="68">
        <v>3538.0649145000002</v>
      </c>
      <c r="BD19" s="68"/>
    </row>
    <row r="20" spans="3:56" s="1" customFormat="1" ht="19.149999999999999" customHeight="1" x14ac:dyDescent="0.2">
      <c r="C20" s="70" t="s">
        <v>35</v>
      </c>
      <c r="D20" s="70"/>
      <c r="E20" s="4">
        <v>31</v>
      </c>
      <c r="F20" s="4">
        <v>292.60326900000001</v>
      </c>
      <c r="G20" s="4">
        <v>206</v>
      </c>
      <c r="H20" s="4">
        <v>589.45897390000005</v>
      </c>
      <c r="I20" s="4">
        <v>51</v>
      </c>
      <c r="J20" s="68">
        <v>140.83967010000001</v>
      </c>
      <c r="K20" s="68"/>
      <c r="L20" s="4">
        <v>0</v>
      </c>
      <c r="M20" s="4">
        <v>0</v>
      </c>
      <c r="N20" s="4">
        <v>69</v>
      </c>
      <c r="O20" s="4">
        <v>8487.2496891999999</v>
      </c>
      <c r="P20" s="4">
        <v>1283</v>
      </c>
      <c r="Q20" s="4">
        <v>9730.8477650999994</v>
      </c>
      <c r="R20" s="4">
        <v>91</v>
      </c>
      <c r="S20" s="4">
        <v>10867.849882799999</v>
      </c>
      <c r="T20" s="4">
        <v>31</v>
      </c>
      <c r="U20" s="4">
        <v>26117.912189899998</v>
      </c>
      <c r="V20" s="4">
        <v>0</v>
      </c>
      <c r="W20" s="4">
        <v>0</v>
      </c>
      <c r="X20" s="4">
        <v>0</v>
      </c>
      <c r="Y20" s="4">
        <v>0</v>
      </c>
      <c r="Z20" s="4">
        <v>1405</v>
      </c>
      <c r="AA20" s="4">
        <v>46716.609837800002</v>
      </c>
      <c r="AB20" s="4">
        <v>0</v>
      </c>
      <c r="AC20" s="4">
        <v>0</v>
      </c>
      <c r="AD20" s="4">
        <v>45</v>
      </c>
      <c r="AE20" s="4">
        <v>171.06930259999999</v>
      </c>
      <c r="AF20" s="4">
        <v>382</v>
      </c>
      <c r="AG20" s="4">
        <v>3894.0478591999999</v>
      </c>
      <c r="AH20" s="4">
        <v>0</v>
      </c>
      <c r="AI20" s="4">
        <v>0</v>
      </c>
      <c r="AJ20" s="4">
        <v>0</v>
      </c>
      <c r="AK20" s="4">
        <v>0</v>
      </c>
      <c r="AL20" s="4">
        <v>1</v>
      </c>
      <c r="AM20" s="4">
        <v>0</v>
      </c>
      <c r="AN20" s="4">
        <v>428</v>
      </c>
      <c r="AO20" s="4">
        <v>4065.1171617999998</v>
      </c>
      <c r="AP20" s="4">
        <v>0</v>
      </c>
      <c r="AQ20" s="4">
        <v>0</v>
      </c>
      <c r="AR20" s="4">
        <v>13</v>
      </c>
      <c r="AS20" s="4">
        <v>186.13644120000001</v>
      </c>
      <c r="AT20" s="4">
        <v>530</v>
      </c>
      <c r="AU20" s="4">
        <v>29450.368878699999</v>
      </c>
      <c r="AV20" s="4">
        <v>408</v>
      </c>
      <c r="AW20" s="4">
        <v>964.91423870000006</v>
      </c>
      <c r="AX20" s="4">
        <v>1770</v>
      </c>
      <c r="AY20" s="4">
        <v>129758.1414198</v>
      </c>
      <c r="AZ20" s="4">
        <v>2721</v>
      </c>
      <c r="BA20" s="4">
        <v>160359.5609784</v>
      </c>
      <c r="BB20" s="4">
        <v>283</v>
      </c>
      <c r="BC20" s="68">
        <v>1441.751231</v>
      </c>
      <c r="BD20" s="68"/>
    </row>
    <row r="21" spans="3:56" s="1" customFormat="1" ht="19.149999999999999" customHeight="1" x14ac:dyDescent="0.2">
      <c r="C21" s="70" t="s">
        <v>36</v>
      </c>
      <c r="D21" s="70"/>
      <c r="E21" s="4">
        <v>22</v>
      </c>
      <c r="F21" s="4">
        <v>220.75913</v>
      </c>
      <c r="G21" s="4">
        <v>5</v>
      </c>
      <c r="H21" s="4">
        <v>23.197890000000001</v>
      </c>
      <c r="I21" s="4">
        <v>3</v>
      </c>
      <c r="J21" s="68">
        <v>21.013300000000001</v>
      </c>
      <c r="K21" s="68"/>
      <c r="L21" s="4">
        <v>0</v>
      </c>
      <c r="M21" s="4">
        <v>0</v>
      </c>
      <c r="N21" s="4">
        <v>16</v>
      </c>
      <c r="O21" s="4">
        <v>601.35468000000003</v>
      </c>
      <c r="P21" s="4">
        <v>353</v>
      </c>
      <c r="Q21" s="4">
        <v>7506.6081899999999</v>
      </c>
      <c r="R21" s="4">
        <v>30</v>
      </c>
      <c r="S21" s="4">
        <v>3475.8923300000001</v>
      </c>
      <c r="T21" s="4">
        <v>3</v>
      </c>
      <c r="U21" s="4">
        <v>1129.0112799999999</v>
      </c>
      <c r="V21" s="4">
        <v>0</v>
      </c>
      <c r="W21" s="4">
        <v>0</v>
      </c>
      <c r="X21" s="4">
        <v>0</v>
      </c>
      <c r="Y21" s="4">
        <v>0</v>
      </c>
      <c r="Z21" s="4">
        <v>386</v>
      </c>
      <c r="AA21" s="4">
        <v>12111.5118</v>
      </c>
      <c r="AB21" s="4">
        <v>0</v>
      </c>
      <c r="AC21" s="4">
        <v>0</v>
      </c>
      <c r="AD21" s="4">
        <v>40</v>
      </c>
      <c r="AE21" s="4">
        <v>230.45665</v>
      </c>
      <c r="AF21" s="4">
        <v>250</v>
      </c>
      <c r="AG21" s="4">
        <v>2803.9622899999999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290</v>
      </c>
      <c r="AO21" s="4">
        <v>3034.41894</v>
      </c>
      <c r="AP21" s="4">
        <v>0</v>
      </c>
      <c r="AQ21" s="4">
        <v>0</v>
      </c>
      <c r="AR21" s="4">
        <v>14</v>
      </c>
      <c r="AS21" s="4">
        <v>210.76392999999999</v>
      </c>
      <c r="AT21" s="4">
        <v>519</v>
      </c>
      <c r="AU21" s="4">
        <v>25010.30012</v>
      </c>
      <c r="AV21" s="4">
        <v>70</v>
      </c>
      <c r="AW21" s="4">
        <v>319.06684000000001</v>
      </c>
      <c r="AX21" s="4">
        <v>1057</v>
      </c>
      <c r="AY21" s="4">
        <v>15076.816140000001</v>
      </c>
      <c r="AZ21" s="4">
        <v>1660</v>
      </c>
      <c r="BA21" s="4">
        <v>40616.947030000003</v>
      </c>
      <c r="BB21" s="4">
        <v>155</v>
      </c>
      <c r="BC21" s="68">
        <v>966.15192999999999</v>
      </c>
      <c r="BD21" s="68"/>
    </row>
    <row r="22" spans="3:56" s="1" customFormat="1" ht="19.149999999999999" customHeight="1" x14ac:dyDescent="0.2">
      <c r="C22" s="70" t="s">
        <v>37</v>
      </c>
      <c r="D22" s="70"/>
      <c r="E22" s="4">
        <v>793</v>
      </c>
      <c r="F22" s="4">
        <v>6760.6685859999998</v>
      </c>
      <c r="G22" s="4">
        <v>104</v>
      </c>
      <c r="H22" s="4">
        <v>7554.4237027999998</v>
      </c>
      <c r="I22" s="4">
        <v>34</v>
      </c>
      <c r="J22" s="68">
        <v>1537.4934791000001</v>
      </c>
      <c r="K22" s="68"/>
      <c r="L22" s="4">
        <v>19</v>
      </c>
      <c r="M22" s="4">
        <v>16698.127480800002</v>
      </c>
      <c r="N22" s="4">
        <v>44</v>
      </c>
      <c r="O22" s="4">
        <v>7639.0689026999999</v>
      </c>
      <c r="P22" s="4">
        <v>0</v>
      </c>
      <c r="Q22" s="4">
        <v>0</v>
      </c>
      <c r="R22" s="4">
        <v>593</v>
      </c>
      <c r="S22" s="4">
        <v>1270.6795474</v>
      </c>
      <c r="T22" s="4">
        <v>2510</v>
      </c>
      <c r="U22" s="4">
        <v>30178.375206799999</v>
      </c>
      <c r="V22" s="4">
        <v>486</v>
      </c>
      <c r="W22" s="4">
        <v>63380.348572399998</v>
      </c>
      <c r="X22" s="4">
        <v>152</v>
      </c>
      <c r="Y22" s="4">
        <v>37917.754676800003</v>
      </c>
      <c r="Z22" s="4">
        <v>3741</v>
      </c>
      <c r="AA22" s="4">
        <v>132747.15800339999</v>
      </c>
      <c r="AB22" s="4">
        <v>197</v>
      </c>
      <c r="AC22" s="4">
        <v>133.68116029999999</v>
      </c>
      <c r="AD22" s="4">
        <v>0</v>
      </c>
      <c r="AE22" s="4">
        <v>0</v>
      </c>
      <c r="AF22" s="4">
        <v>0</v>
      </c>
      <c r="AG22" s="4">
        <v>0</v>
      </c>
      <c r="AH22" s="4">
        <v>225</v>
      </c>
      <c r="AI22" s="4">
        <v>1381.4084507</v>
      </c>
      <c r="AJ22" s="4">
        <v>551</v>
      </c>
      <c r="AK22" s="4">
        <v>5902.9011856999996</v>
      </c>
      <c r="AL22" s="4">
        <v>0</v>
      </c>
      <c r="AM22" s="4">
        <v>0</v>
      </c>
      <c r="AN22" s="4">
        <v>973</v>
      </c>
      <c r="AO22" s="4">
        <v>7417.9907966999999</v>
      </c>
      <c r="AP22" s="4">
        <v>107</v>
      </c>
      <c r="AQ22" s="4">
        <v>82.220300699999996</v>
      </c>
      <c r="AR22" s="4">
        <v>0</v>
      </c>
      <c r="AS22" s="4">
        <v>0</v>
      </c>
      <c r="AT22" s="4">
        <v>1695</v>
      </c>
      <c r="AU22" s="4">
        <v>7073.4785779000003</v>
      </c>
      <c r="AV22" s="4">
        <v>336</v>
      </c>
      <c r="AW22" s="4">
        <v>119.3711926</v>
      </c>
      <c r="AX22" s="4">
        <v>4</v>
      </c>
      <c r="AY22" s="4">
        <v>12532.815251800001</v>
      </c>
      <c r="AZ22" s="4">
        <v>2142</v>
      </c>
      <c r="BA22" s="4">
        <v>19807.885322999999</v>
      </c>
      <c r="BB22" s="4">
        <v>0</v>
      </c>
      <c r="BC22" s="68">
        <v>0</v>
      </c>
      <c r="BD22" s="68"/>
    </row>
    <row r="23" spans="3:56" s="1" customFormat="1" ht="19.149999999999999" customHeight="1" x14ac:dyDescent="0.2">
      <c r="C23" s="70" t="s">
        <v>69</v>
      </c>
      <c r="D23" s="70"/>
      <c r="E23" s="4">
        <v>15</v>
      </c>
      <c r="F23" s="4">
        <v>296.01134660000002</v>
      </c>
      <c r="G23" s="4">
        <v>0</v>
      </c>
      <c r="H23" s="4">
        <v>0</v>
      </c>
      <c r="I23" s="4">
        <v>0</v>
      </c>
      <c r="J23" s="68">
        <v>0</v>
      </c>
      <c r="K23" s="68"/>
      <c r="L23" s="4">
        <v>0</v>
      </c>
      <c r="M23" s="4">
        <v>0</v>
      </c>
      <c r="N23" s="4">
        <v>3</v>
      </c>
      <c r="O23" s="4">
        <v>12.759422000000001</v>
      </c>
      <c r="P23" s="4">
        <v>58</v>
      </c>
      <c r="Q23" s="4">
        <v>1054.4401705</v>
      </c>
      <c r="R23" s="4">
        <v>15</v>
      </c>
      <c r="S23" s="4">
        <v>224.84614980000001</v>
      </c>
      <c r="T23" s="4">
        <v>1</v>
      </c>
      <c r="U23" s="4">
        <v>4.9925649999999999</v>
      </c>
      <c r="V23" s="4">
        <v>0</v>
      </c>
      <c r="W23" s="4">
        <v>0</v>
      </c>
      <c r="X23" s="4">
        <v>0</v>
      </c>
      <c r="Y23" s="4">
        <v>0</v>
      </c>
      <c r="Z23" s="4">
        <v>74</v>
      </c>
      <c r="AA23" s="4">
        <v>1284.2788853</v>
      </c>
      <c r="AB23" s="4">
        <v>0</v>
      </c>
      <c r="AC23" s="4">
        <v>0</v>
      </c>
      <c r="AD23" s="4">
        <v>0</v>
      </c>
      <c r="AE23" s="4">
        <v>0</v>
      </c>
      <c r="AF23" s="4">
        <v>458</v>
      </c>
      <c r="AG23" s="4">
        <v>4985.2825005000004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458</v>
      </c>
      <c r="AO23" s="4">
        <v>4985.2825005000004</v>
      </c>
      <c r="AP23" s="4">
        <v>0</v>
      </c>
      <c r="AQ23" s="4">
        <v>0</v>
      </c>
      <c r="AR23" s="4">
        <v>0</v>
      </c>
      <c r="AS23" s="4">
        <v>0</v>
      </c>
      <c r="AT23" s="4">
        <v>49</v>
      </c>
      <c r="AU23" s="4">
        <v>1392.5358814000001</v>
      </c>
      <c r="AV23" s="4">
        <v>2</v>
      </c>
      <c r="AW23" s="4">
        <v>0.93929399999999996</v>
      </c>
      <c r="AX23" s="4">
        <v>357</v>
      </c>
      <c r="AY23" s="4">
        <v>2476.3341479000001</v>
      </c>
      <c r="AZ23" s="4">
        <v>408</v>
      </c>
      <c r="BA23" s="4">
        <v>3869.8093233</v>
      </c>
      <c r="BB23" s="4">
        <v>0</v>
      </c>
      <c r="BC23" s="68">
        <v>0</v>
      </c>
      <c r="BD23" s="68"/>
    </row>
    <row r="24" spans="3:56" s="1" customFormat="1" ht="19.149999999999999" customHeight="1" x14ac:dyDescent="0.2">
      <c r="C24" s="70" t="s">
        <v>49</v>
      </c>
      <c r="D24" s="70"/>
      <c r="E24" s="4">
        <v>0</v>
      </c>
      <c r="F24" s="4">
        <v>0</v>
      </c>
      <c r="G24" s="4">
        <v>75</v>
      </c>
      <c r="H24" s="4">
        <v>140.6079532</v>
      </c>
      <c r="I24" s="4">
        <v>73</v>
      </c>
      <c r="J24" s="68">
        <v>137.29119600000001</v>
      </c>
      <c r="K24" s="68"/>
      <c r="L24" s="4">
        <v>0</v>
      </c>
      <c r="M24" s="4">
        <v>0</v>
      </c>
      <c r="N24" s="4">
        <v>0</v>
      </c>
      <c r="O24" s="4">
        <v>0</v>
      </c>
      <c r="P24" s="4">
        <v>2</v>
      </c>
      <c r="Q24" s="4">
        <v>14.0793626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2</v>
      </c>
      <c r="AA24" s="4">
        <v>14.0793626</v>
      </c>
      <c r="AB24" s="4">
        <v>0</v>
      </c>
      <c r="AC24" s="4">
        <v>0</v>
      </c>
      <c r="AD24" s="4">
        <v>0</v>
      </c>
      <c r="AE24" s="4">
        <v>0</v>
      </c>
      <c r="AF24" s="4">
        <v>1</v>
      </c>
      <c r="AG24" s="4">
        <v>1.2135912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1</v>
      </c>
      <c r="AO24" s="4">
        <v>1.2135912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100</v>
      </c>
      <c r="AW24" s="4">
        <v>299.26723529999998</v>
      </c>
      <c r="AX24" s="4">
        <v>33</v>
      </c>
      <c r="AY24" s="4">
        <v>1947.8677666999999</v>
      </c>
      <c r="AZ24" s="4">
        <v>133</v>
      </c>
      <c r="BA24" s="4">
        <v>2247.135002</v>
      </c>
      <c r="BB24" s="4">
        <v>49</v>
      </c>
      <c r="BC24" s="68">
        <v>56.629736200000004</v>
      </c>
      <c r="BD24" s="68"/>
    </row>
    <row r="25" spans="3:56" s="1" customFormat="1" ht="19.149999999999999" customHeight="1" x14ac:dyDescent="0.2">
      <c r="C25" s="70" t="s">
        <v>38</v>
      </c>
      <c r="D25" s="70"/>
      <c r="E25" s="4">
        <v>18</v>
      </c>
      <c r="F25" s="4">
        <v>4586.0315092999999</v>
      </c>
      <c r="G25" s="4">
        <v>43</v>
      </c>
      <c r="H25" s="4">
        <v>218.99999679999999</v>
      </c>
      <c r="I25" s="4">
        <v>15</v>
      </c>
      <c r="J25" s="68">
        <v>4380.1553083999997</v>
      </c>
      <c r="K25" s="68"/>
      <c r="L25" s="4">
        <v>10</v>
      </c>
      <c r="M25" s="4">
        <v>2731.3530609999998</v>
      </c>
      <c r="N25" s="4">
        <v>14</v>
      </c>
      <c r="O25" s="4">
        <v>765.89837890000001</v>
      </c>
      <c r="P25" s="4">
        <v>813</v>
      </c>
      <c r="Q25" s="4">
        <v>7467.5759765000003</v>
      </c>
      <c r="R25" s="4">
        <v>98</v>
      </c>
      <c r="S25" s="4">
        <v>7907.9778325999996</v>
      </c>
      <c r="T25" s="4">
        <v>13</v>
      </c>
      <c r="U25" s="4">
        <v>2188.4421484999998</v>
      </c>
      <c r="V25" s="4">
        <v>77</v>
      </c>
      <c r="W25" s="4">
        <v>166.07448350000001</v>
      </c>
      <c r="X25" s="4">
        <v>9</v>
      </c>
      <c r="Y25" s="4">
        <v>152.65936840000001</v>
      </c>
      <c r="Z25" s="4">
        <v>1010</v>
      </c>
      <c r="AA25" s="4">
        <v>17882.729809500001</v>
      </c>
      <c r="AB25" s="4">
        <v>0</v>
      </c>
      <c r="AC25" s="4">
        <v>0</v>
      </c>
      <c r="AD25" s="4">
        <v>141</v>
      </c>
      <c r="AE25" s="4">
        <v>1046.1858982000001</v>
      </c>
      <c r="AF25" s="4">
        <v>313</v>
      </c>
      <c r="AG25" s="4">
        <v>3047.1617762000001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454</v>
      </c>
      <c r="AO25" s="4">
        <v>4093.3476744</v>
      </c>
      <c r="AP25" s="4">
        <v>0</v>
      </c>
      <c r="AQ25" s="4">
        <v>0</v>
      </c>
      <c r="AR25" s="4">
        <v>3</v>
      </c>
      <c r="AS25" s="4">
        <v>29.701560700000002</v>
      </c>
      <c r="AT25" s="4">
        <v>79</v>
      </c>
      <c r="AU25" s="4">
        <v>1281.6019398999999</v>
      </c>
      <c r="AV25" s="4">
        <v>1933</v>
      </c>
      <c r="AW25" s="4">
        <v>32794.036844399998</v>
      </c>
      <c r="AX25" s="4">
        <v>620</v>
      </c>
      <c r="AY25" s="4">
        <v>23926.463173600001</v>
      </c>
      <c r="AZ25" s="4">
        <v>2635</v>
      </c>
      <c r="BA25" s="4">
        <v>58031.803518599998</v>
      </c>
      <c r="BB25" s="4">
        <v>88</v>
      </c>
      <c r="BC25" s="68">
        <v>831.77284350000002</v>
      </c>
      <c r="BD25" s="68"/>
    </row>
    <row r="26" spans="3:56" s="1" customFormat="1" ht="19.149999999999999" customHeight="1" x14ac:dyDescent="0.2">
      <c r="C26" s="70" t="s">
        <v>77</v>
      </c>
      <c r="D26" s="70"/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68">
        <v>0</v>
      </c>
      <c r="K26" s="68"/>
      <c r="L26" s="4">
        <v>0</v>
      </c>
      <c r="M26" s="4">
        <v>0</v>
      </c>
      <c r="N26" s="4">
        <v>175</v>
      </c>
      <c r="O26" s="4">
        <v>34.64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12</v>
      </c>
      <c r="AE26" s="4">
        <v>90.2</v>
      </c>
      <c r="AF26" s="4">
        <v>148</v>
      </c>
      <c r="AG26" s="4">
        <v>1134.1500000000001</v>
      </c>
      <c r="AH26" s="4">
        <v>0</v>
      </c>
      <c r="AI26" s="4">
        <v>0</v>
      </c>
      <c r="AJ26" s="4">
        <v>0</v>
      </c>
      <c r="AK26" s="4">
        <v>0</v>
      </c>
      <c r="AL26" s="4">
        <v>20</v>
      </c>
      <c r="AM26" s="4">
        <v>4.25</v>
      </c>
      <c r="AN26" s="4">
        <v>180</v>
      </c>
      <c r="AO26" s="4">
        <v>1228.5999999999999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1665</v>
      </c>
      <c r="AY26" s="4">
        <v>13116.87</v>
      </c>
      <c r="AZ26" s="4">
        <v>1665</v>
      </c>
      <c r="BA26" s="4">
        <v>13116.87</v>
      </c>
      <c r="BB26" s="4">
        <v>0</v>
      </c>
      <c r="BC26" s="68">
        <v>0</v>
      </c>
      <c r="BD26" s="68"/>
    </row>
    <row r="27" spans="3:56" s="1" customFormat="1" ht="19.149999999999999" customHeight="1" x14ac:dyDescent="0.2">
      <c r="C27" s="70" t="s">
        <v>50</v>
      </c>
      <c r="D27" s="70"/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68">
        <v>0</v>
      </c>
      <c r="K27" s="68"/>
      <c r="L27" s="4">
        <v>0</v>
      </c>
      <c r="M27" s="4">
        <v>0</v>
      </c>
      <c r="N27" s="4">
        <v>0</v>
      </c>
      <c r="O27" s="4">
        <v>0</v>
      </c>
      <c r="P27" s="4">
        <v>13</v>
      </c>
      <c r="Q27" s="4">
        <v>365.66376129999998</v>
      </c>
      <c r="R27" s="4">
        <v>5</v>
      </c>
      <c r="S27" s="4">
        <v>506.93984999999998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18</v>
      </c>
      <c r="AA27" s="4">
        <v>872.60361130000001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4</v>
      </c>
      <c r="AU27" s="4">
        <v>73.594594999999998</v>
      </c>
      <c r="AV27" s="4">
        <v>26</v>
      </c>
      <c r="AW27" s="4">
        <v>154.18418320000001</v>
      </c>
      <c r="AX27" s="4">
        <v>6</v>
      </c>
      <c r="AY27" s="4">
        <v>253.00705149999999</v>
      </c>
      <c r="AZ27" s="4">
        <v>36</v>
      </c>
      <c r="BA27" s="4">
        <v>480.78582970000002</v>
      </c>
      <c r="BB27" s="4">
        <v>0</v>
      </c>
      <c r="BC27" s="68">
        <v>0</v>
      </c>
      <c r="BD27" s="68"/>
    </row>
    <row r="28" spans="3:56" s="1" customFormat="1" ht="19.149999999999999" customHeight="1" x14ac:dyDescent="0.2">
      <c r="C28" s="70" t="s">
        <v>51</v>
      </c>
      <c r="D28" s="70"/>
      <c r="E28" s="4">
        <v>8</v>
      </c>
      <c r="F28" s="4">
        <v>68.02</v>
      </c>
      <c r="G28" s="4">
        <v>0</v>
      </c>
      <c r="H28" s="4">
        <v>0</v>
      </c>
      <c r="I28" s="4">
        <v>0</v>
      </c>
      <c r="J28" s="68">
        <v>0</v>
      </c>
      <c r="K28" s="68"/>
      <c r="L28" s="4">
        <v>0</v>
      </c>
      <c r="M28" s="4">
        <v>0</v>
      </c>
      <c r="N28" s="4">
        <v>0</v>
      </c>
      <c r="O28" s="4">
        <v>0</v>
      </c>
      <c r="P28" s="4">
        <v>3</v>
      </c>
      <c r="Q28" s="4">
        <v>0</v>
      </c>
      <c r="R28" s="4">
        <v>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8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7</v>
      </c>
      <c r="AG28" s="4">
        <v>83.1531418</v>
      </c>
      <c r="AH28" s="4">
        <v>0</v>
      </c>
      <c r="AI28" s="4">
        <v>0</v>
      </c>
      <c r="AJ28" s="4">
        <v>0</v>
      </c>
      <c r="AK28" s="4">
        <v>0</v>
      </c>
      <c r="AL28" s="4">
        <v>0</v>
      </c>
      <c r="AM28" s="4">
        <v>0</v>
      </c>
      <c r="AN28" s="4">
        <v>7</v>
      </c>
      <c r="AO28" s="4">
        <v>83.1531418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2</v>
      </c>
      <c r="AW28" s="4">
        <v>0.87770349999999997</v>
      </c>
      <c r="AX28" s="4">
        <v>38</v>
      </c>
      <c r="AY28" s="4">
        <v>971.40302220000001</v>
      </c>
      <c r="AZ28" s="4">
        <v>40</v>
      </c>
      <c r="BA28" s="4">
        <v>972.28072569999995</v>
      </c>
      <c r="BB28" s="4">
        <v>5</v>
      </c>
      <c r="BC28" s="68">
        <v>25.150636299999999</v>
      </c>
      <c r="BD28" s="68"/>
    </row>
    <row r="29" spans="3:56" s="1" customFormat="1" ht="19.149999999999999" customHeight="1" x14ac:dyDescent="0.2">
      <c r="C29" s="70" t="s">
        <v>70</v>
      </c>
      <c r="D29" s="70"/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68">
        <v>0</v>
      </c>
      <c r="K29" s="68"/>
      <c r="L29" s="4">
        <v>0</v>
      </c>
      <c r="M29" s="4">
        <v>0</v>
      </c>
      <c r="N29" s="4">
        <v>0</v>
      </c>
      <c r="O29" s="4">
        <v>0</v>
      </c>
      <c r="P29" s="4">
        <v>14</v>
      </c>
      <c r="Q29" s="4">
        <v>524.78314</v>
      </c>
      <c r="R29" s="4">
        <v>5</v>
      </c>
      <c r="S29" s="4">
        <v>282.95767999999998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19</v>
      </c>
      <c r="AA29" s="4">
        <v>807.74081999999999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3</v>
      </c>
      <c r="AY29" s="4">
        <v>21.47212</v>
      </c>
      <c r="AZ29" s="4">
        <v>3</v>
      </c>
      <c r="BA29" s="4">
        <v>21.47212</v>
      </c>
      <c r="BB29" s="4">
        <v>0</v>
      </c>
      <c r="BC29" s="68">
        <v>0</v>
      </c>
      <c r="BD29" s="68"/>
    </row>
    <row r="30" spans="3:56" s="1" customFormat="1" ht="19.149999999999999" customHeight="1" x14ac:dyDescent="0.2">
      <c r="C30" s="70" t="s">
        <v>71</v>
      </c>
      <c r="D30" s="70"/>
      <c r="E30" s="4">
        <v>0</v>
      </c>
      <c r="F30" s="4">
        <v>0</v>
      </c>
      <c r="G30" s="4">
        <v>1353</v>
      </c>
      <c r="H30" s="4">
        <v>514.52326000000005</v>
      </c>
      <c r="I30" s="4">
        <v>1353</v>
      </c>
      <c r="J30" s="68">
        <v>514.52326000000005</v>
      </c>
      <c r="K30" s="68"/>
      <c r="L30" s="4">
        <v>0</v>
      </c>
      <c r="M30" s="4">
        <v>0</v>
      </c>
      <c r="N30" s="4">
        <v>0</v>
      </c>
      <c r="O30" s="4">
        <v>0</v>
      </c>
      <c r="P30" s="4">
        <v>7</v>
      </c>
      <c r="Q30" s="4">
        <v>2.23807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7</v>
      </c>
      <c r="AA30" s="4">
        <v>2.23807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G30" s="4">
        <v>0</v>
      </c>
      <c r="AH30" s="4">
        <v>0</v>
      </c>
      <c r="AI30" s="4">
        <v>0</v>
      </c>
      <c r="AJ30" s="4">
        <v>0</v>
      </c>
      <c r="AK30" s="4">
        <v>0</v>
      </c>
      <c r="AL30" s="4">
        <v>1</v>
      </c>
      <c r="AM30" s="4">
        <v>0.18396999999999999</v>
      </c>
      <c r="AN30" s="4">
        <v>1</v>
      </c>
      <c r="AO30" s="4">
        <v>0.18396999999999999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28</v>
      </c>
      <c r="AY30" s="4">
        <v>1190.50371</v>
      </c>
      <c r="AZ30" s="4">
        <v>28</v>
      </c>
      <c r="BA30" s="4">
        <v>1190.50371</v>
      </c>
      <c r="BB30" s="4">
        <v>1303</v>
      </c>
      <c r="BC30" s="68">
        <v>388.01841999999999</v>
      </c>
      <c r="BD30" s="68"/>
    </row>
    <row r="31" spans="3:56" s="1" customFormat="1" ht="19.149999999999999" customHeight="1" x14ac:dyDescent="0.2">
      <c r="C31" s="70" t="s">
        <v>52</v>
      </c>
      <c r="D31" s="70"/>
      <c r="E31" s="4">
        <v>372</v>
      </c>
      <c r="F31" s="4">
        <v>1149.2565113000001</v>
      </c>
      <c r="G31" s="4">
        <v>12</v>
      </c>
      <c r="H31" s="4">
        <v>104.7616541</v>
      </c>
      <c r="I31" s="4">
        <v>7</v>
      </c>
      <c r="J31" s="68">
        <v>108.16310439999999</v>
      </c>
      <c r="K31" s="68"/>
      <c r="L31" s="4">
        <v>0</v>
      </c>
      <c r="M31" s="4">
        <v>0</v>
      </c>
      <c r="N31" s="4">
        <v>4</v>
      </c>
      <c r="O31" s="4">
        <v>237.9955515</v>
      </c>
      <c r="P31" s="4">
        <v>24</v>
      </c>
      <c r="Q31" s="4">
        <v>823.52475630000004</v>
      </c>
      <c r="R31" s="4">
        <v>19</v>
      </c>
      <c r="S31" s="4">
        <v>2390.4577770000001</v>
      </c>
      <c r="T31" s="4">
        <v>12</v>
      </c>
      <c r="U31" s="4">
        <v>748.07451509999999</v>
      </c>
      <c r="V31" s="4">
        <v>0</v>
      </c>
      <c r="W31" s="4">
        <v>0</v>
      </c>
      <c r="X31" s="4">
        <v>0</v>
      </c>
      <c r="Y31" s="4">
        <v>0</v>
      </c>
      <c r="Z31" s="4">
        <v>55</v>
      </c>
      <c r="AA31" s="4">
        <v>3962.0570484</v>
      </c>
      <c r="AB31" s="4">
        <v>0</v>
      </c>
      <c r="AC31" s="4">
        <v>0</v>
      </c>
      <c r="AD31" s="4">
        <v>2</v>
      </c>
      <c r="AE31" s="4">
        <v>12.093799199999999</v>
      </c>
      <c r="AF31" s="4">
        <v>24</v>
      </c>
      <c r="AG31" s="4">
        <v>223.32066180000001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26</v>
      </c>
      <c r="AO31" s="4">
        <v>235.41446099999999</v>
      </c>
      <c r="AP31" s="4">
        <v>0</v>
      </c>
      <c r="AQ31" s="4">
        <v>0</v>
      </c>
      <c r="AR31" s="4">
        <v>0</v>
      </c>
      <c r="AS31" s="4">
        <v>0</v>
      </c>
      <c r="AT31" s="4">
        <v>68</v>
      </c>
      <c r="AU31" s="4">
        <v>5788.5789857999998</v>
      </c>
      <c r="AV31" s="4">
        <v>122</v>
      </c>
      <c r="AW31" s="4">
        <v>214.66011030000001</v>
      </c>
      <c r="AX31" s="4">
        <v>984</v>
      </c>
      <c r="AY31" s="4">
        <v>79711.924876200006</v>
      </c>
      <c r="AZ31" s="4">
        <v>1174</v>
      </c>
      <c r="BA31" s="4">
        <v>85715.163972299997</v>
      </c>
      <c r="BB31" s="4">
        <v>390</v>
      </c>
      <c r="BC31" s="68">
        <v>1214.4436840999999</v>
      </c>
      <c r="BD31" s="68"/>
    </row>
    <row r="32" spans="3:56" s="1" customFormat="1" ht="19.149999999999999" customHeight="1" x14ac:dyDescent="0.2">
      <c r="C32" s="70" t="s">
        <v>78</v>
      </c>
      <c r="D32" s="70"/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68">
        <v>0</v>
      </c>
      <c r="K32" s="68"/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4">
        <v>0</v>
      </c>
      <c r="AZ32" s="4">
        <v>0</v>
      </c>
      <c r="BA32" s="4">
        <v>0</v>
      </c>
      <c r="BB32" s="4">
        <v>0</v>
      </c>
      <c r="BC32" s="68">
        <v>0</v>
      </c>
      <c r="BD32" s="68"/>
    </row>
    <row r="33" spans="3:56" s="1" customFormat="1" ht="19.149999999999999" customHeight="1" x14ac:dyDescent="0.2">
      <c r="C33" s="70" t="s">
        <v>53</v>
      </c>
      <c r="D33" s="70"/>
      <c r="E33" s="4">
        <v>98</v>
      </c>
      <c r="F33" s="4">
        <v>1786.7806800000001</v>
      </c>
      <c r="G33" s="4">
        <v>662</v>
      </c>
      <c r="H33" s="4">
        <v>7565.8195999999998</v>
      </c>
      <c r="I33" s="4">
        <v>27</v>
      </c>
      <c r="J33" s="68">
        <v>3421.7995000000001</v>
      </c>
      <c r="K33" s="68"/>
      <c r="L33" s="4">
        <v>4</v>
      </c>
      <c r="M33" s="4">
        <v>1753.70607</v>
      </c>
      <c r="N33" s="4">
        <v>75</v>
      </c>
      <c r="O33" s="4">
        <v>19140.335869999999</v>
      </c>
      <c r="P33" s="4">
        <v>3099</v>
      </c>
      <c r="Q33" s="4">
        <v>95051.591220000002</v>
      </c>
      <c r="R33" s="4">
        <v>1323</v>
      </c>
      <c r="S33" s="4">
        <v>110740.04631999999</v>
      </c>
      <c r="T33" s="4">
        <v>3752</v>
      </c>
      <c r="U33" s="4">
        <v>83273.979030000002</v>
      </c>
      <c r="V33" s="4">
        <v>0</v>
      </c>
      <c r="W33" s="4">
        <v>0</v>
      </c>
      <c r="X33" s="4">
        <v>0</v>
      </c>
      <c r="Y33" s="4">
        <v>0</v>
      </c>
      <c r="Z33" s="4">
        <v>8174</v>
      </c>
      <c r="AA33" s="4">
        <v>289065.61657000001</v>
      </c>
      <c r="AB33" s="4">
        <v>0</v>
      </c>
      <c r="AC33" s="4">
        <v>0</v>
      </c>
      <c r="AD33" s="4">
        <v>11</v>
      </c>
      <c r="AE33" s="4">
        <v>58.734119999999997</v>
      </c>
      <c r="AF33" s="4">
        <v>712</v>
      </c>
      <c r="AG33" s="4">
        <v>4120.4556700000003</v>
      </c>
      <c r="AH33" s="4">
        <v>0</v>
      </c>
      <c r="AI33" s="4">
        <v>0</v>
      </c>
      <c r="AJ33" s="4">
        <v>0</v>
      </c>
      <c r="AK33" s="4">
        <v>0</v>
      </c>
      <c r="AL33" s="4">
        <v>2351</v>
      </c>
      <c r="AM33" s="4">
        <v>517.93146999999999</v>
      </c>
      <c r="AN33" s="4">
        <v>3074</v>
      </c>
      <c r="AO33" s="4">
        <v>4697.1212599999999</v>
      </c>
      <c r="AP33" s="4">
        <v>39</v>
      </c>
      <c r="AQ33" s="4">
        <v>37268.66949</v>
      </c>
      <c r="AR33" s="4">
        <v>4</v>
      </c>
      <c r="AS33" s="4">
        <v>106.45464</v>
      </c>
      <c r="AT33" s="4">
        <v>1163</v>
      </c>
      <c r="AU33" s="4">
        <v>53378.925150000003</v>
      </c>
      <c r="AV33" s="4">
        <v>5257</v>
      </c>
      <c r="AW33" s="4">
        <v>20560.726340000001</v>
      </c>
      <c r="AX33" s="4">
        <v>148348</v>
      </c>
      <c r="AY33" s="4">
        <v>370131.53928000003</v>
      </c>
      <c r="AZ33" s="4">
        <v>154811</v>
      </c>
      <c r="BA33" s="4">
        <v>481446.3149</v>
      </c>
      <c r="BB33" s="4">
        <v>3227</v>
      </c>
      <c r="BC33" s="68">
        <v>10453.12054</v>
      </c>
      <c r="BD33" s="68"/>
    </row>
    <row r="34" spans="3:56" s="1" customFormat="1" ht="19.149999999999999" customHeight="1" x14ac:dyDescent="0.2">
      <c r="C34" s="70" t="s">
        <v>54</v>
      </c>
      <c r="D34" s="70"/>
      <c r="E34" s="4">
        <v>12</v>
      </c>
      <c r="F34" s="4">
        <v>62.071385900000003</v>
      </c>
      <c r="G34" s="4">
        <v>904</v>
      </c>
      <c r="H34" s="4">
        <v>3857.9895022999999</v>
      </c>
      <c r="I34" s="4">
        <v>754</v>
      </c>
      <c r="J34" s="68">
        <v>3500.1360236999999</v>
      </c>
      <c r="K34" s="68"/>
      <c r="L34" s="4">
        <v>0</v>
      </c>
      <c r="M34" s="4">
        <v>0</v>
      </c>
      <c r="N34" s="4">
        <v>20</v>
      </c>
      <c r="O34" s="4">
        <v>313.147876</v>
      </c>
      <c r="P34" s="4">
        <v>1034</v>
      </c>
      <c r="Q34" s="4">
        <v>40220.961172199997</v>
      </c>
      <c r="R34" s="4">
        <v>438</v>
      </c>
      <c r="S34" s="4">
        <v>27979.0768107</v>
      </c>
      <c r="T34" s="4">
        <v>114</v>
      </c>
      <c r="U34" s="4">
        <v>9915.8439882999992</v>
      </c>
      <c r="V34" s="4">
        <v>0</v>
      </c>
      <c r="W34" s="4">
        <v>0</v>
      </c>
      <c r="X34" s="4">
        <v>0</v>
      </c>
      <c r="Y34" s="4">
        <v>0</v>
      </c>
      <c r="Z34" s="4">
        <v>1586</v>
      </c>
      <c r="AA34" s="4">
        <v>78115.881971199997</v>
      </c>
      <c r="AB34" s="4">
        <v>0</v>
      </c>
      <c r="AC34" s="4">
        <v>0</v>
      </c>
      <c r="AD34" s="4">
        <v>187</v>
      </c>
      <c r="AE34" s="4">
        <v>2152.0980399999999</v>
      </c>
      <c r="AF34" s="4">
        <v>538</v>
      </c>
      <c r="AG34" s="4">
        <v>5281.9198715000002</v>
      </c>
      <c r="AH34" s="4">
        <v>0</v>
      </c>
      <c r="AI34" s="4">
        <v>0</v>
      </c>
      <c r="AJ34" s="4">
        <v>0</v>
      </c>
      <c r="AK34" s="4">
        <v>0</v>
      </c>
      <c r="AL34" s="4">
        <v>2</v>
      </c>
      <c r="AM34" s="4">
        <v>12.009270000000001</v>
      </c>
      <c r="AN34" s="4">
        <v>727</v>
      </c>
      <c r="AO34" s="4">
        <v>7446.0271814999996</v>
      </c>
      <c r="AP34" s="4">
        <v>0</v>
      </c>
      <c r="AQ34" s="4">
        <v>0</v>
      </c>
      <c r="AR34" s="4">
        <v>64</v>
      </c>
      <c r="AS34" s="4">
        <v>1366.7714951999999</v>
      </c>
      <c r="AT34" s="4">
        <v>1581</v>
      </c>
      <c r="AU34" s="4">
        <v>61308.745134299999</v>
      </c>
      <c r="AV34" s="4">
        <v>5072</v>
      </c>
      <c r="AW34" s="4">
        <v>22594.3035365</v>
      </c>
      <c r="AX34" s="4">
        <v>42623</v>
      </c>
      <c r="AY34" s="4">
        <v>153218.02424500001</v>
      </c>
      <c r="AZ34" s="4">
        <v>49340</v>
      </c>
      <c r="BA34" s="4">
        <v>238487.844411</v>
      </c>
      <c r="BB34" s="4">
        <v>617</v>
      </c>
      <c r="BC34" s="68">
        <v>7454.4816406</v>
      </c>
      <c r="BD34" s="68"/>
    </row>
    <row r="35" spans="3:56" s="1" customFormat="1" ht="19.149999999999999" customHeight="1" x14ac:dyDescent="0.2">
      <c r="C35" s="70" t="s">
        <v>55</v>
      </c>
      <c r="D35" s="70"/>
      <c r="E35" s="4">
        <v>182</v>
      </c>
      <c r="F35" s="4">
        <v>1353.7348138</v>
      </c>
      <c r="G35" s="4">
        <v>7</v>
      </c>
      <c r="H35" s="4">
        <v>10.1895583</v>
      </c>
      <c r="I35" s="4">
        <v>3</v>
      </c>
      <c r="J35" s="68">
        <v>3.5</v>
      </c>
      <c r="K35" s="68"/>
      <c r="L35" s="4">
        <v>0</v>
      </c>
      <c r="M35" s="4">
        <v>0</v>
      </c>
      <c r="N35" s="4">
        <v>6</v>
      </c>
      <c r="O35" s="4">
        <v>19.880682799999999</v>
      </c>
      <c r="P35" s="4">
        <v>536</v>
      </c>
      <c r="Q35" s="4">
        <v>4188.1242573</v>
      </c>
      <c r="R35" s="4">
        <v>7</v>
      </c>
      <c r="S35" s="4">
        <v>341.66638130000001</v>
      </c>
      <c r="T35" s="4">
        <v>1</v>
      </c>
      <c r="U35" s="4">
        <v>3171.2802310000002</v>
      </c>
      <c r="V35" s="4">
        <v>0</v>
      </c>
      <c r="W35" s="4">
        <v>0</v>
      </c>
      <c r="X35" s="4">
        <v>0</v>
      </c>
      <c r="Y35" s="4">
        <v>0</v>
      </c>
      <c r="Z35" s="4">
        <v>544</v>
      </c>
      <c r="AA35" s="4">
        <v>7701.0708696000002</v>
      </c>
      <c r="AB35" s="4">
        <v>0</v>
      </c>
      <c r="AC35" s="4">
        <v>0</v>
      </c>
      <c r="AD35" s="4">
        <v>48</v>
      </c>
      <c r="AE35" s="4">
        <v>207.32044690000001</v>
      </c>
      <c r="AF35" s="4">
        <v>450</v>
      </c>
      <c r="AG35" s="4">
        <v>5243.7044251999996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498</v>
      </c>
      <c r="AO35" s="4">
        <v>5451.0248720999998</v>
      </c>
      <c r="AP35" s="4">
        <v>0</v>
      </c>
      <c r="AQ35" s="4">
        <v>0</v>
      </c>
      <c r="AR35" s="4">
        <v>6</v>
      </c>
      <c r="AS35" s="4">
        <v>233.3888129</v>
      </c>
      <c r="AT35" s="4">
        <v>464</v>
      </c>
      <c r="AU35" s="4">
        <v>11218.234896399999</v>
      </c>
      <c r="AV35" s="4">
        <v>37</v>
      </c>
      <c r="AW35" s="4">
        <v>196.08223390000001</v>
      </c>
      <c r="AX35" s="4">
        <v>845</v>
      </c>
      <c r="AY35" s="4">
        <v>20152.455114100001</v>
      </c>
      <c r="AZ35" s="4">
        <v>1352</v>
      </c>
      <c r="BA35" s="4">
        <v>31800.1610573</v>
      </c>
      <c r="BB35" s="4">
        <v>331</v>
      </c>
      <c r="BC35" s="68">
        <v>2265.4422831000002</v>
      </c>
      <c r="BD35" s="68"/>
    </row>
    <row r="36" spans="3:56" s="1" customFormat="1" ht="19.149999999999999" customHeight="1" x14ac:dyDescent="0.2">
      <c r="C36" s="70" t="s">
        <v>56</v>
      </c>
      <c r="D36" s="70"/>
      <c r="E36" s="4">
        <v>23</v>
      </c>
      <c r="F36" s="4">
        <v>831.14933029999997</v>
      </c>
      <c r="G36" s="4">
        <v>0</v>
      </c>
      <c r="H36" s="4">
        <v>0</v>
      </c>
      <c r="I36" s="4">
        <v>0</v>
      </c>
      <c r="J36" s="68">
        <v>0</v>
      </c>
      <c r="K36" s="68"/>
      <c r="L36" s="4">
        <v>0</v>
      </c>
      <c r="M36" s="4">
        <v>0</v>
      </c>
      <c r="N36" s="4">
        <v>0</v>
      </c>
      <c r="O36" s="4">
        <v>0</v>
      </c>
      <c r="P36" s="4">
        <v>1038</v>
      </c>
      <c r="Q36" s="4">
        <v>31609.988823</v>
      </c>
      <c r="R36" s="4">
        <v>293</v>
      </c>
      <c r="S36" s="4">
        <v>13133.220579999999</v>
      </c>
      <c r="T36" s="4">
        <v>34</v>
      </c>
      <c r="U36" s="4">
        <v>1902.4789384000001</v>
      </c>
      <c r="V36" s="4">
        <v>0</v>
      </c>
      <c r="W36" s="4">
        <v>0</v>
      </c>
      <c r="X36" s="4">
        <v>0</v>
      </c>
      <c r="Y36" s="4">
        <v>0</v>
      </c>
      <c r="Z36" s="4">
        <v>1365</v>
      </c>
      <c r="AA36" s="4">
        <v>46645.688341399997</v>
      </c>
      <c r="AB36" s="4">
        <v>0</v>
      </c>
      <c r="AC36" s="4">
        <v>0</v>
      </c>
      <c r="AD36" s="4">
        <v>0</v>
      </c>
      <c r="AE36" s="4">
        <v>0</v>
      </c>
      <c r="AF36" s="4">
        <v>240</v>
      </c>
      <c r="AG36" s="4">
        <v>3547.8435061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240</v>
      </c>
      <c r="AO36" s="4">
        <v>3547.8435061</v>
      </c>
      <c r="AP36" s="4">
        <v>46</v>
      </c>
      <c r="AQ36" s="4">
        <v>421.51241069999998</v>
      </c>
      <c r="AR36" s="4">
        <v>213</v>
      </c>
      <c r="AS36" s="4">
        <v>4725.5867065000002</v>
      </c>
      <c r="AT36" s="4">
        <v>664</v>
      </c>
      <c r="AU36" s="4">
        <v>23243.765895</v>
      </c>
      <c r="AV36" s="4">
        <v>14415</v>
      </c>
      <c r="AW36" s="4">
        <v>16016.996583</v>
      </c>
      <c r="AX36" s="4">
        <v>44217</v>
      </c>
      <c r="AY36" s="4">
        <v>48636.966154000002</v>
      </c>
      <c r="AZ36" s="4">
        <v>59555</v>
      </c>
      <c r="BA36" s="4">
        <v>93044.827749200005</v>
      </c>
      <c r="BB36" s="4">
        <v>10</v>
      </c>
      <c r="BC36" s="68">
        <v>57.093679199999997</v>
      </c>
      <c r="BD36" s="68"/>
    </row>
    <row r="37" spans="3:56" s="1" customFormat="1" ht="19.149999999999999" customHeight="1" x14ac:dyDescent="0.2">
      <c r="C37" s="70" t="s">
        <v>39</v>
      </c>
      <c r="D37" s="70"/>
      <c r="E37" s="4">
        <v>38</v>
      </c>
      <c r="F37" s="4">
        <v>199.56448330000001</v>
      </c>
      <c r="G37" s="4">
        <v>10</v>
      </c>
      <c r="H37" s="4">
        <v>632.38727359999996</v>
      </c>
      <c r="I37" s="4">
        <v>19</v>
      </c>
      <c r="J37" s="68">
        <v>1122.436287</v>
      </c>
      <c r="K37" s="68"/>
      <c r="L37" s="4">
        <v>4</v>
      </c>
      <c r="M37" s="4">
        <v>1083.7542301000001</v>
      </c>
      <c r="N37" s="4">
        <v>4</v>
      </c>
      <c r="O37" s="4">
        <v>1225.6507471</v>
      </c>
      <c r="P37" s="4">
        <v>588</v>
      </c>
      <c r="Q37" s="4">
        <v>6221.8779925999997</v>
      </c>
      <c r="R37" s="4">
        <v>225</v>
      </c>
      <c r="S37" s="4">
        <v>20643.7951044</v>
      </c>
      <c r="T37" s="4">
        <v>28</v>
      </c>
      <c r="U37" s="4">
        <v>3221.1335620999998</v>
      </c>
      <c r="V37" s="4">
        <v>0</v>
      </c>
      <c r="W37" s="4">
        <v>0</v>
      </c>
      <c r="X37" s="4">
        <v>0</v>
      </c>
      <c r="Y37" s="4">
        <v>0</v>
      </c>
      <c r="Z37" s="4">
        <v>841</v>
      </c>
      <c r="AA37" s="4">
        <v>30086.806659099999</v>
      </c>
      <c r="AB37" s="4">
        <v>0</v>
      </c>
      <c r="AC37" s="4">
        <v>0</v>
      </c>
      <c r="AD37" s="4">
        <v>50</v>
      </c>
      <c r="AE37" s="4">
        <v>335.09118690000003</v>
      </c>
      <c r="AF37" s="4">
        <v>182</v>
      </c>
      <c r="AG37" s="4">
        <v>1780.9539615000001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232</v>
      </c>
      <c r="AO37" s="4">
        <v>2116.0451484</v>
      </c>
      <c r="AP37" s="4">
        <v>2</v>
      </c>
      <c r="AQ37" s="4">
        <v>561.16507309999997</v>
      </c>
      <c r="AR37" s="4">
        <v>13</v>
      </c>
      <c r="AS37" s="4">
        <v>170.55829650000001</v>
      </c>
      <c r="AT37" s="4">
        <v>1029</v>
      </c>
      <c r="AU37" s="4">
        <v>27688.881645000001</v>
      </c>
      <c r="AV37" s="4">
        <v>1317</v>
      </c>
      <c r="AW37" s="4">
        <v>8362.9748276999999</v>
      </c>
      <c r="AX37" s="4">
        <v>66</v>
      </c>
      <c r="AY37" s="4">
        <v>950568.18297049997</v>
      </c>
      <c r="AZ37" s="4">
        <v>2427</v>
      </c>
      <c r="BA37" s="4">
        <v>987351.76281280001</v>
      </c>
      <c r="BB37" s="4">
        <v>198</v>
      </c>
      <c r="BC37" s="68">
        <v>1008.4846321</v>
      </c>
      <c r="BD37" s="68"/>
    </row>
    <row r="38" spans="3:56" s="1" customFormat="1" ht="19.149999999999999" customHeight="1" x14ac:dyDescent="0.2">
      <c r="C38" s="70" t="s">
        <v>40</v>
      </c>
      <c r="D38" s="70"/>
      <c r="E38" s="4">
        <v>22</v>
      </c>
      <c r="F38" s="4">
        <v>81.788559699999993</v>
      </c>
      <c r="G38" s="4">
        <v>111</v>
      </c>
      <c r="H38" s="4">
        <v>2445.2266123999998</v>
      </c>
      <c r="I38" s="4">
        <v>35</v>
      </c>
      <c r="J38" s="68">
        <v>1023.5153800000001</v>
      </c>
      <c r="K38" s="68"/>
      <c r="L38" s="4">
        <v>57</v>
      </c>
      <c r="M38" s="4">
        <v>1105.30394</v>
      </c>
      <c r="N38" s="4">
        <v>0</v>
      </c>
      <c r="O38" s="4">
        <v>0</v>
      </c>
      <c r="P38" s="4">
        <v>36</v>
      </c>
      <c r="Q38" s="4">
        <v>5466.9746556</v>
      </c>
      <c r="R38" s="4">
        <v>688</v>
      </c>
      <c r="S38" s="4">
        <v>54145.656772599999</v>
      </c>
      <c r="T38" s="4">
        <v>40</v>
      </c>
      <c r="U38" s="4">
        <v>6480.0603177000003</v>
      </c>
      <c r="V38" s="4">
        <v>12</v>
      </c>
      <c r="W38" s="4">
        <v>10569.2142129</v>
      </c>
      <c r="X38" s="4">
        <v>0</v>
      </c>
      <c r="Y38" s="4">
        <v>0</v>
      </c>
      <c r="Z38" s="4">
        <v>776</v>
      </c>
      <c r="AA38" s="4">
        <v>76661.905958799995</v>
      </c>
      <c r="AB38" s="4">
        <v>0</v>
      </c>
      <c r="AC38" s="4">
        <v>0</v>
      </c>
      <c r="AD38" s="4">
        <v>23</v>
      </c>
      <c r="AE38" s="4">
        <v>106.9507471</v>
      </c>
      <c r="AF38" s="4">
        <v>212</v>
      </c>
      <c r="AG38" s="4">
        <v>2638.8545850999999</v>
      </c>
      <c r="AH38" s="4">
        <v>0</v>
      </c>
      <c r="AI38" s="4">
        <v>0</v>
      </c>
      <c r="AJ38" s="4">
        <v>0</v>
      </c>
      <c r="AK38" s="4">
        <v>0</v>
      </c>
      <c r="AL38" s="4">
        <v>25</v>
      </c>
      <c r="AM38" s="4">
        <v>5.6976883000000003</v>
      </c>
      <c r="AN38" s="4">
        <v>260</v>
      </c>
      <c r="AO38" s="4">
        <v>2751.5030204999998</v>
      </c>
      <c r="AP38" s="4">
        <v>211</v>
      </c>
      <c r="AQ38" s="4">
        <v>34649.850027400003</v>
      </c>
      <c r="AR38" s="4">
        <v>7</v>
      </c>
      <c r="AS38" s="4">
        <v>147.91897650000001</v>
      </c>
      <c r="AT38" s="4">
        <v>182</v>
      </c>
      <c r="AU38" s="4">
        <v>8447.3545763999991</v>
      </c>
      <c r="AV38" s="4">
        <v>102</v>
      </c>
      <c r="AW38" s="4">
        <v>253.92689849999999</v>
      </c>
      <c r="AX38" s="4">
        <v>704</v>
      </c>
      <c r="AY38" s="4">
        <v>25967.391899900002</v>
      </c>
      <c r="AZ38" s="4">
        <v>1206</v>
      </c>
      <c r="BA38" s="4">
        <v>69466.442378699998</v>
      </c>
      <c r="BB38" s="4">
        <v>109</v>
      </c>
      <c r="BC38" s="68">
        <v>388.16388490000003</v>
      </c>
      <c r="BD38" s="68"/>
    </row>
    <row r="39" spans="3:56" s="1" customFormat="1" ht="19.149999999999999" customHeight="1" x14ac:dyDescent="0.2">
      <c r="C39" s="70" t="s">
        <v>57</v>
      </c>
      <c r="D39" s="70"/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68">
        <v>0</v>
      </c>
      <c r="K39" s="68"/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68">
        <v>0</v>
      </c>
      <c r="BD39" s="68"/>
    </row>
    <row r="40" spans="3:56" s="1" customFormat="1" ht="19.149999999999999" customHeight="1" x14ac:dyDescent="0.2">
      <c r="C40" s="70" t="s">
        <v>58</v>
      </c>
      <c r="D40" s="70"/>
      <c r="E40" s="4">
        <v>42</v>
      </c>
      <c r="F40" s="4">
        <v>2154.5279300000002</v>
      </c>
      <c r="G40" s="4">
        <v>6</v>
      </c>
      <c r="H40" s="4">
        <v>111.02567000000001</v>
      </c>
      <c r="I40" s="4">
        <v>6</v>
      </c>
      <c r="J40" s="68">
        <v>111.02567000000001</v>
      </c>
      <c r="K40" s="68"/>
      <c r="L40" s="4">
        <v>0</v>
      </c>
      <c r="M40" s="4">
        <v>0</v>
      </c>
      <c r="N40" s="4">
        <v>0</v>
      </c>
      <c r="O40" s="4">
        <v>0</v>
      </c>
      <c r="P40" s="4">
        <v>1744</v>
      </c>
      <c r="Q40" s="4">
        <v>3978.7677800000001</v>
      </c>
      <c r="R40" s="4">
        <v>121</v>
      </c>
      <c r="S40" s="4">
        <v>7933.7642800000003</v>
      </c>
      <c r="T40" s="4">
        <v>26</v>
      </c>
      <c r="U40" s="4">
        <v>3381.2948099999999</v>
      </c>
      <c r="V40" s="4">
        <v>0</v>
      </c>
      <c r="W40" s="4">
        <v>0</v>
      </c>
      <c r="X40" s="4">
        <v>0</v>
      </c>
      <c r="Y40" s="4">
        <v>0</v>
      </c>
      <c r="Z40" s="4">
        <v>1891</v>
      </c>
      <c r="AA40" s="4">
        <v>15293.826870000001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1</v>
      </c>
      <c r="AU40" s="4">
        <v>42.064169999999997</v>
      </c>
      <c r="AV40" s="4">
        <v>0</v>
      </c>
      <c r="AW40" s="4">
        <v>0</v>
      </c>
      <c r="AX40" s="4">
        <v>19070</v>
      </c>
      <c r="AY40" s="4">
        <v>37614.096559999998</v>
      </c>
      <c r="AZ40" s="4">
        <v>19071</v>
      </c>
      <c r="BA40" s="4">
        <v>37656.160730000003</v>
      </c>
      <c r="BB40" s="4">
        <v>921</v>
      </c>
      <c r="BC40" s="68">
        <v>314.54894000000002</v>
      </c>
      <c r="BD40" s="68"/>
    </row>
    <row r="41" spans="3:56" s="1" customFormat="1" ht="19.149999999999999" customHeight="1" x14ac:dyDescent="0.2">
      <c r="C41" s="70" t="s">
        <v>72</v>
      </c>
      <c r="D41" s="70"/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68">
        <v>0</v>
      </c>
      <c r="K41" s="68"/>
      <c r="L41" s="4">
        <v>0</v>
      </c>
      <c r="M41" s="4">
        <v>0</v>
      </c>
      <c r="N41" s="4">
        <v>0</v>
      </c>
      <c r="O41" s="4">
        <v>0</v>
      </c>
      <c r="P41" s="4">
        <v>58</v>
      </c>
      <c r="Q41" s="4">
        <v>1469.8381899999999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58</v>
      </c>
      <c r="AA41" s="4">
        <v>1469.8381899999999</v>
      </c>
      <c r="AB41" s="4">
        <v>0</v>
      </c>
      <c r="AC41" s="4">
        <v>0</v>
      </c>
      <c r="AD41" s="4">
        <v>0</v>
      </c>
      <c r="AE41" s="4">
        <v>0</v>
      </c>
      <c r="AF41" s="4">
        <v>92</v>
      </c>
      <c r="AG41" s="4">
        <v>907.18817000000001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92</v>
      </c>
      <c r="AO41" s="4">
        <v>907.18817000000001</v>
      </c>
      <c r="AP41" s="4">
        <v>0</v>
      </c>
      <c r="AQ41" s="4">
        <v>0</v>
      </c>
      <c r="AR41" s="4">
        <v>0</v>
      </c>
      <c r="AS41" s="4">
        <v>0</v>
      </c>
      <c r="AT41" s="4">
        <v>33</v>
      </c>
      <c r="AU41" s="4">
        <v>714.44356000000005</v>
      </c>
      <c r="AV41" s="4">
        <v>0</v>
      </c>
      <c r="AW41" s="4">
        <v>0</v>
      </c>
      <c r="AX41" s="4">
        <v>21</v>
      </c>
      <c r="AY41" s="4">
        <v>173.70427000000001</v>
      </c>
      <c r="AZ41" s="4">
        <v>54</v>
      </c>
      <c r="BA41" s="4">
        <v>888.14783</v>
      </c>
      <c r="BB41" s="4">
        <v>2</v>
      </c>
      <c r="BC41" s="68">
        <v>34.84854</v>
      </c>
      <c r="BD41" s="68"/>
    </row>
    <row r="42" spans="3:56" s="1" customFormat="1" ht="19.149999999999999" customHeight="1" x14ac:dyDescent="0.2">
      <c r="C42" s="70" t="s">
        <v>59</v>
      </c>
      <c r="D42" s="70"/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68">
        <v>0</v>
      </c>
      <c r="K42" s="68"/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G42" s="4">
        <v>0</v>
      </c>
      <c r="AH42" s="4">
        <v>0</v>
      </c>
      <c r="AI42" s="4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68">
        <v>0</v>
      </c>
      <c r="BD42" s="68"/>
    </row>
    <row r="43" spans="3:56" s="1" customFormat="1" ht="19.149999999999999" customHeight="1" x14ac:dyDescent="0.2">
      <c r="C43" s="70" t="s">
        <v>60</v>
      </c>
      <c r="D43" s="70"/>
      <c r="E43" s="4">
        <v>1</v>
      </c>
      <c r="F43" s="4">
        <v>70</v>
      </c>
      <c r="G43" s="4">
        <v>0</v>
      </c>
      <c r="H43" s="4">
        <v>0</v>
      </c>
      <c r="I43" s="4">
        <v>0</v>
      </c>
      <c r="J43" s="68">
        <v>0</v>
      </c>
      <c r="K43" s="68"/>
      <c r="L43" s="4">
        <v>0</v>
      </c>
      <c r="M43" s="4">
        <v>0</v>
      </c>
      <c r="N43" s="4">
        <v>1</v>
      </c>
      <c r="O43" s="4">
        <v>80.848862699999998</v>
      </c>
      <c r="P43" s="4">
        <v>44</v>
      </c>
      <c r="Q43" s="4">
        <v>357.66646759999998</v>
      </c>
      <c r="R43" s="4">
        <v>14</v>
      </c>
      <c r="S43" s="4">
        <v>685.6907751</v>
      </c>
      <c r="T43" s="4">
        <v>6</v>
      </c>
      <c r="U43" s="4">
        <v>3412.7973133</v>
      </c>
      <c r="V43" s="4">
        <v>0</v>
      </c>
      <c r="W43" s="4">
        <v>0</v>
      </c>
      <c r="X43" s="4">
        <v>0</v>
      </c>
      <c r="Y43" s="4">
        <v>0</v>
      </c>
      <c r="Z43" s="4">
        <v>64</v>
      </c>
      <c r="AA43" s="4">
        <v>4456.1545560000004</v>
      </c>
      <c r="AB43" s="4">
        <v>0</v>
      </c>
      <c r="AC43" s="4">
        <v>0</v>
      </c>
      <c r="AD43" s="4">
        <v>1</v>
      </c>
      <c r="AE43" s="4">
        <v>2.07728</v>
      </c>
      <c r="AF43" s="4">
        <v>9</v>
      </c>
      <c r="AG43" s="4">
        <v>107.1726881</v>
      </c>
      <c r="AH43" s="4">
        <v>0</v>
      </c>
      <c r="AI43" s="4">
        <v>0</v>
      </c>
      <c r="AJ43" s="4">
        <v>1</v>
      </c>
      <c r="AK43" s="4">
        <v>1009.0468673</v>
      </c>
      <c r="AL43" s="4">
        <v>14</v>
      </c>
      <c r="AM43" s="4">
        <v>1.2862929000000001</v>
      </c>
      <c r="AN43" s="4">
        <v>25</v>
      </c>
      <c r="AO43" s="4">
        <v>1119.5831283</v>
      </c>
      <c r="AP43" s="4">
        <v>0</v>
      </c>
      <c r="AQ43" s="4">
        <v>0</v>
      </c>
      <c r="AR43" s="4">
        <v>0</v>
      </c>
      <c r="AS43" s="4">
        <v>0</v>
      </c>
      <c r="AT43" s="4">
        <v>27</v>
      </c>
      <c r="AU43" s="4">
        <v>1681.4686514</v>
      </c>
      <c r="AV43" s="4">
        <v>33</v>
      </c>
      <c r="AW43" s="4">
        <v>178.60127460000001</v>
      </c>
      <c r="AX43" s="4">
        <v>196</v>
      </c>
      <c r="AY43" s="4">
        <v>1649.0491262</v>
      </c>
      <c r="AZ43" s="4">
        <v>256</v>
      </c>
      <c r="BA43" s="4">
        <v>3509.1190522000002</v>
      </c>
      <c r="BB43" s="4">
        <v>8</v>
      </c>
      <c r="BC43" s="68">
        <v>110.4802996</v>
      </c>
      <c r="BD43" s="68"/>
    </row>
    <row r="44" spans="3:56" s="1" customFormat="1" ht="19.149999999999999" customHeight="1" x14ac:dyDescent="0.2">
      <c r="C44" s="70" t="s">
        <v>61</v>
      </c>
      <c r="D44" s="70"/>
      <c r="E44" s="4">
        <v>2</v>
      </c>
      <c r="F44" s="4">
        <v>26.967080200000002</v>
      </c>
      <c r="G44" s="4">
        <v>2</v>
      </c>
      <c r="H44" s="4">
        <v>207.58886709999999</v>
      </c>
      <c r="I44" s="4">
        <v>0</v>
      </c>
      <c r="J44" s="68">
        <v>0</v>
      </c>
      <c r="K44" s="68"/>
      <c r="L44" s="4">
        <v>0</v>
      </c>
      <c r="M44" s="4">
        <v>0</v>
      </c>
      <c r="N44" s="4">
        <v>0</v>
      </c>
      <c r="O44" s="4">
        <v>0</v>
      </c>
      <c r="P44" s="4">
        <v>13</v>
      </c>
      <c r="Q44" s="4">
        <v>279.47950989999998</v>
      </c>
      <c r="R44" s="4">
        <v>12</v>
      </c>
      <c r="S44" s="4">
        <v>673.33558670000002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25</v>
      </c>
      <c r="AA44" s="4">
        <v>952.81509659999995</v>
      </c>
      <c r="AB44" s="4">
        <v>0</v>
      </c>
      <c r="AC44" s="4">
        <v>0</v>
      </c>
      <c r="AD44" s="4">
        <v>0</v>
      </c>
      <c r="AE44" s="4">
        <v>0</v>
      </c>
      <c r="AF44" s="4">
        <v>9</v>
      </c>
      <c r="AG44" s="4">
        <v>111.45614260000001</v>
      </c>
      <c r="AH44" s="4">
        <v>0</v>
      </c>
      <c r="AI44" s="4">
        <v>0</v>
      </c>
      <c r="AJ44" s="4">
        <v>0</v>
      </c>
      <c r="AK44" s="4">
        <v>0</v>
      </c>
      <c r="AL44" s="4">
        <v>0</v>
      </c>
      <c r="AM44" s="4">
        <v>0</v>
      </c>
      <c r="AN44" s="4">
        <v>9</v>
      </c>
      <c r="AO44" s="4">
        <v>111.45614260000001</v>
      </c>
      <c r="AP44" s="4">
        <v>0</v>
      </c>
      <c r="AQ44" s="4">
        <v>0</v>
      </c>
      <c r="AR44" s="4">
        <v>0</v>
      </c>
      <c r="AS44" s="4">
        <v>0</v>
      </c>
      <c r="AT44" s="4">
        <v>20</v>
      </c>
      <c r="AU44" s="4">
        <v>629.10821009999995</v>
      </c>
      <c r="AV44" s="4">
        <v>78</v>
      </c>
      <c r="AW44" s="4">
        <v>440.55802560000001</v>
      </c>
      <c r="AX44" s="4">
        <v>27</v>
      </c>
      <c r="AY44" s="4">
        <v>4000.7820342</v>
      </c>
      <c r="AZ44" s="4">
        <v>125</v>
      </c>
      <c r="BA44" s="4">
        <v>5070.4482699</v>
      </c>
      <c r="BB44" s="4">
        <v>4</v>
      </c>
      <c r="BC44" s="68">
        <v>50.9590891</v>
      </c>
      <c r="BD44" s="68"/>
    </row>
    <row r="45" spans="3:56" s="1" customFormat="1" ht="19.149999999999999" customHeight="1" x14ac:dyDescent="0.2">
      <c r="C45" s="70" t="s">
        <v>62</v>
      </c>
      <c r="D45" s="70"/>
      <c r="E45" s="4">
        <v>68</v>
      </c>
      <c r="F45" s="4">
        <v>3303.9492310999999</v>
      </c>
      <c r="G45" s="4">
        <v>192</v>
      </c>
      <c r="H45" s="4">
        <v>148.52966720000001</v>
      </c>
      <c r="I45" s="4">
        <v>2</v>
      </c>
      <c r="J45" s="68">
        <v>2.6772966999999999</v>
      </c>
      <c r="K45" s="68"/>
      <c r="L45" s="4">
        <v>0</v>
      </c>
      <c r="M45" s="4">
        <v>0</v>
      </c>
      <c r="N45" s="4">
        <v>92</v>
      </c>
      <c r="O45" s="4">
        <v>4234.7497512</v>
      </c>
      <c r="P45" s="4">
        <v>1690</v>
      </c>
      <c r="Q45" s="4">
        <v>43841.7843994</v>
      </c>
      <c r="R45" s="4">
        <v>989</v>
      </c>
      <c r="S45" s="4">
        <v>53161.5216507</v>
      </c>
      <c r="T45" s="4">
        <v>275</v>
      </c>
      <c r="U45" s="4">
        <v>25699.146013099999</v>
      </c>
      <c r="V45" s="4">
        <v>0</v>
      </c>
      <c r="W45" s="4">
        <v>0</v>
      </c>
      <c r="X45" s="4">
        <v>0</v>
      </c>
      <c r="Y45" s="4">
        <v>0</v>
      </c>
      <c r="Z45" s="4">
        <v>2954</v>
      </c>
      <c r="AA45" s="4">
        <v>122702.45206320001</v>
      </c>
      <c r="AB45" s="4">
        <v>0</v>
      </c>
      <c r="AC45" s="4">
        <v>0</v>
      </c>
      <c r="AD45" s="4">
        <v>0</v>
      </c>
      <c r="AE45" s="4">
        <v>0</v>
      </c>
      <c r="AF45" s="4">
        <v>30</v>
      </c>
      <c r="AG45" s="4">
        <v>375.6486878</v>
      </c>
      <c r="AH45" s="4">
        <v>0</v>
      </c>
      <c r="AI45" s="4">
        <v>0</v>
      </c>
      <c r="AJ45" s="4">
        <v>0</v>
      </c>
      <c r="AK45" s="4">
        <v>0</v>
      </c>
      <c r="AL45" s="4">
        <v>1</v>
      </c>
      <c r="AM45" s="4">
        <v>0.86085860000000003</v>
      </c>
      <c r="AN45" s="4">
        <v>31</v>
      </c>
      <c r="AO45" s="4">
        <v>376.50954639999998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12414</v>
      </c>
      <c r="AY45" s="4">
        <v>165867.06254029999</v>
      </c>
      <c r="AZ45" s="4">
        <v>12414</v>
      </c>
      <c r="BA45" s="4">
        <v>165867.06254029999</v>
      </c>
      <c r="BB45" s="4">
        <v>920</v>
      </c>
      <c r="BC45" s="68">
        <v>12518.7910462</v>
      </c>
      <c r="BD45" s="68"/>
    </row>
    <row r="46" spans="3:56" s="1" customFormat="1" ht="19.149999999999999" customHeight="1" x14ac:dyDescent="0.2">
      <c r="C46" s="70" t="s">
        <v>63</v>
      </c>
      <c r="D46" s="70"/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68">
        <v>0</v>
      </c>
      <c r="K46" s="68"/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68">
        <v>0</v>
      </c>
      <c r="BD46" s="68"/>
    </row>
    <row r="47" spans="3:56" s="1" customFormat="1" ht="19.149999999999999" customHeight="1" x14ac:dyDescent="0.2">
      <c r="C47" s="70" t="s">
        <v>41</v>
      </c>
      <c r="D47" s="70"/>
      <c r="E47" s="4">
        <v>267</v>
      </c>
      <c r="F47" s="4">
        <v>1360.3368181000001</v>
      </c>
      <c r="G47" s="4">
        <v>349</v>
      </c>
      <c r="H47" s="4">
        <v>5001.4069026999996</v>
      </c>
      <c r="I47" s="4">
        <v>156</v>
      </c>
      <c r="J47" s="68">
        <v>300.68885740000002</v>
      </c>
      <c r="K47" s="68"/>
      <c r="L47" s="4">
        <v>43</v>
      </c>
      <c r="M47" s="4">
        <v>1762.8260894</v>
      </c>
      <c r="N47" s="4">
        <v>129</v>
      </c>
      <c r="O47" s="4">
        <v>11563.966638399999</v>
      </c>
      <c r="P47" s="4">
        <v>3109</v>
      </c>
      <c r="Q47" s="4">
        <v>28830.6468441</v>
      </c>
      <c r="R47" s="4">
        <v>514</v>
      </c>
      <c r="S47" s="4">
        <v>52271.701422700004</v>
      </c>
      <c r="T47" s="4">
        <v>112</v>
      </c>
      <c r="U47" s="4">
        <v>28336.077353100001</v>
      </c>
      <c r="V47" s="4">
        <v>3</v>
      </c>
      <c r="W47" s="4">
        <v>148.49526610000001</v>
      </c>
      <c r="X47" s="4">
        <v>0</v>
      </c>
      <c r="Y47" s="4">
        <v>0</v>
      </c>
      <c r="Z47" s="4">
        <v>3738</v>
      </c>
      <c r="AA47" s="4">
        <v>109586.92088600001</v>
      </c>
      <c r="AB47" s="4">
        <v>1</v>
      </c>
      <c r="AC47" s="4">
        <v>178.4495</v>
      </c>
      <c r="AD47" s="4">
        <v>486</v>
      </c>
      <c r="AE47" s="4">
        <v>3281.5906924000001</v>
      </c>
      <c r="AF47" s="4">
        <v>1023</v>
      </c>
      <c r="AG47" s="4">
        <v>8527.8163652999992</v>
      </c>
      <c r="AH47" s="4">
        <v>0</v>
      </c>
      <c r="AI47" s="4">
        <v>0</v>
      </c>
      <c r="AJ47" s="4">
        <v>0</v>
      </c>
      <c r="AK47" s="4">
        <v>0</v>
      </c>
      <c r="AL47" s="4">
        <v>41</v>
      </c>
      <c r="AM47" s="4">
        <v>8.0410380000000004</v>
      </c>
      <c r="AN47" s="4">
        <v>1551</v>
      </c>
      <c r="AO47" s="4">
        <v>11995.8975957</v>
      </c>
      <c r="AP47" s="4">
        <v>10</v>
      </c>
      <c r="AQ47" s="4">
        <v>545546.28110979998</v>
      </c>
      <c r="AR47" s="4">
        <v>98</v>
      </c>
      <c r="AS47" s="4">
        <v>1812.1406535000001</v>
      </c>
      <c r="AT47" s="4">
        <v>3293</v>
      </c>
      <c r="AU47" s="4">
        <v>98839.694970900004</v>
      </c>
      <c r="AV47" s="4">
        <v>2375</v>
      </c>
      <c r="AW47" s="4">
        <v>5944.1904796999997</v>
      </c>
      <c r="AX47" s="4">
        <v>7205</v>
      </c>
      <c r="AY47" s="4">
        <v>461324.35780579998</v>
      </c>
      <c r="AZ47" s="4">
        <v>12981</v>
      </c>
      <c r="BA47" s="4">
        <v>1113466.6650197001</v>
      </c>
      <c r="BB47" s="4">
        <v>2070</v>
      </c>
      <c r="BC47" s="68">
        <v>9125.5985598000007</v>
      </c>
      <c r="BD47" s="68"/>
    </row>
    <row r="48" spans="3:56" s="1" customFormat="1" ht="19.149999999999999" customHeight="1" x14ac:dyDescent="0.2">
      <c r="C48" s="70" t="s">
        <v>42</v>
      </c>
      <c r="D48" s="70"/>
      <c r="E48" s="4">
        <v>32</v>
      </c>
      <c r="F48" s="4">
        <v>252.67694</v>
      </c>
      <c r="G48" s="4">
        <v>30</v>
      </c>
      <c r="H48" s="4">
        <v>287.13236000000001</v>
      </c>
      <c r="I48" s="4">
        <v>13</v>
      </c>
      <c r="J48" s="68">
        <v>15.126939999999999</v>
      </c>
      <c r="K48" s="68"/>
      <c r="L48" s="4">
        <v>2</v>
      </c>
      <c r="M48" s="4">
        <v>748.44884999999999</v>
      </c>
      <c r="N48" s="4">
        <v>45</v>
      </c>
      <c r="O48" s="4">
        <v>11763.210209999999</v>
      </c>
      <c r="P48" s="4">
        <v>1478</v>
      </c>
      <c r="Q48" s="4">
        <v>11984.389289999999</v>
      </c>
      <c r="R48" s="4">
        <v>114</v>
      </c>
      <c r="S48" s="4">
        <v>8127.8397800000002</v>
      </c>
      <c r="T48" s="4">
        <v>22</v>
      </c>
      <c r="U48" s="4">
        <v>7452.0338000000002</v>
      </c>
      <c r="V48" s="4">
        <v>2</v>
      </c>
      <c r="W48" s="4">
        <v>8.5552799999999998</v>
      </c>
      <c r="X48" s="4">
        <v>0</v>
      </c>
      <c r="Y48" s="4">
        <v>0</v>
      </c>
      <c r="Z48" s="4">
        <v>1616</v>
      </c>
      <c r="AA48" s="4">
        <v>27572.818149999999</v>
      </c>
      <c r="AB48" s="4">
        <v>0</v>
      </c>
      <c r="AC48" s="4">
        <v>0</v>
      </c>
      <c r="AD48" s="4">
        <v>103</v>
      </c>
      <c r="AE48" s="4">
        <v>583.33464000000004</v>
      </c>
      <c r="AF48" s="4">
        <v>624</v>
      </c>
      <c r="AG48" s="4">
        <v>3869.26604</v>
      </c>
      <c r="AH48" s="4">
        <v>2</v>
      </c>
      <c r="AI48" s="4">
        <v>6.4000000000000003E-3</v>
      </c>
      <c r="AJ48" s="4">
        <v>0</v>
      </c>
      <c r="AK48" s="4">
        <v>0</v>
      </c>
      <c r="AL48" s="4">
        <v>201</v>
      </c>
      <c r="AM48" s="4">
        <v>41.125489999999999</v>
      </c>
      <c r="AN48" s="4">
        <v>930</v>
      </c>
      <c r="AO48" s="4">
        <v>4493.7325700000001</v>
      </c>
      <c r="AP48" s="4">
        <v>0</v>
      </c>
      <c r="AQ48" s="4">
        <v>0</v>
      </c>
      <c r="AR48" s="4">
        <v>35</v>
      </c>
      <c r="AS48" s="4">
        <v>603.03666999999996</v>
      </c>
      <c r="AT48" s="4">
        <v>884</v>
      </c>
      <c r="AU48" s="4">
        <v>22432.771120000001</v>
      </c>
      <c r="AV48" s="4">
        <v>458</v>
      </c>
      <c r="AW48" s="4">
        <v>745.37546999999995</v>
      </c>
      <c r="AX48" s="4">
        <v>3652</v>
      </c>
      <c r="AY48" s="4">
        <v>36118.689231600001</v>
      </c>
      <c r="AZ48" s="4">
        <v>5029</v>
      </c>
      <c r="BA48" s="4">
        <v>59899.872491599999</v>
      </c>
      <c r="BB48" s="4">
        <v>2621</v>
      </c>
      <c r="BC48" s="68">
        <v>134607.91033879999</v>
      </c>
      <c r="BD48" s="68"/>
    </row>
    <row r="49" spans="3:56" s="1" customFormat="1" ht="19.149999999999999" customHeight="1" x14ac:dyDescent="0.2">
      <c r="C49" s="70" t="s">
        <v>79</v>
      </c>
      <c r="D49" s="70"/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68">
        <v>0</v>
      </c>
      <c r="K49" s="68"/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4">
        <v>0</v>
      </c>
      <c r="AB49" s="4">
        <v>0</v>
      </c>
      <c r="AC49" s="4">
        <v>0</v>
      </c>
      <c r="AD49" s="4">
        <v>68</v>
      </c>
      <c r="AE49" s="4">
        <v>2.4245E-3</v>
      </c>
      <c r="AF49" s="4">
        <v>54</v>
      </c>
      <c r="AG49" s="4">
        <v>5.1127999999999998E-3</v>
      </c>
      <c r="AH49" s="4">
        <v>0</v>
      </c>
      <c r="AI49" s="4">
        <v>0</v>
      </c>
      <c r="AJ49" s="4">
        <v>0</v>
      </c>
      <c r="AK49" s="4">
        <v>0</v>
      </c>
      <c r="AL49" s="4">
        <v>0</v>
      </c>
      <c r="AM49" s="4">
        <v>0</v>
      </c>
      <c r="AN49" s="4">
        <v>122</v>
      </c>
      <c r="AO49" s="4">
        <v>7.5373000000000002E-3</v>
      </c>
      <c r="AP49" s="4">
        <v>0</v>
      </c>
      <c r="AQ49" s="4">
        <v>0</v>
      </c>
      <c r="AR49" s="4">
        <v>1</v>
      </c>
      <c r="AS49" s="4">
        <v>1.2010000000000001E-4</v>
      </c>
      <c r="AT49" s="4">
        <v>6</v>
      </c>
      <c r="AU49" s="4">
        <v>2.0589999999999999E-4</v>
      </c>
      <c r="AV49" s="4">
        <v>56</v>
      </c>
      <c r="AW49" s="4">
        <v>1.24134E-2</v>
      </c>
      <c r="AX49" s="4">
        <v>86</v>
      </c>
      <c r="AY49" s="4">
        <v>4.7764099999999997E-2</v>
      </c>
      <c r="AZ49" s="4">
        <v>149</v>
      </c>
      <c r="BA49" s="4">
        <v>6.0503500000000002E-2</v>
      </c>
      <c r="BB49" s="4">
        <v>0</v>
      </c>
      <c r="BC49" s="68">
        <v>0</v>
      </c>
      <c r="BD49" s="68"/>
    </row>
    <row r="50" spans="3:56" s="1" customFormat="1" ht="19.149999999999999" customHeight="1" x14ac:dyDescent="0.2">
      <c r="C50" s="70" t="s">
        <v>64</v>
      </c>
      <c r="D50" s="70"/>
      <c r="E50" s="4">
        <v>0</v>
      </c>
      <c r="F50" s="4">
        <v>0</v>
      </c>
      <c r="G50" s="4">
        <v>50089</v>
      </c>
      <c r="H50" s="4">
        <v>12293.948439199999</v>
      </c>
      <c r="I50" s="4">
        <v>39743</v>
      </c>
      <c r="J50" s="68">
        <v>9543.8713303000004</v>
      </c>
      <c r="K50" s="68"/>
      <c r="L50" s="4">
        <v>0</v>
      </c>
      <c r="M50" s="4">
        <v>0</v>
      </c>
      <c r="N50" s="4">
        <v>0</v>
      </c>
      <c r="O50" s="4">
        <v>0</v>
      </c>
      <c r="P50" s="4">
        <v>171</v>
      </c>
      <c r="Q50" s="4">
        <v>11788.0285867</v>
      </c>
      <c r="R50" s="4">
        <v>59</v>
      </c>
      <c r="S50" s="4">
        <v>4813.6039732999998</v>
      </c>
      <c r="T50" s="4">
        <v>5</v>
      </c>
      <c r="U50" s="4">
        <v>1987.43733</v>
      </c>
      <c r="V50" s="4">
        <v>0</v>
      </c>
      <c r="W50" s="4">
        <v>0</v>
      </c>
      <c r="X50" s="4">
        <v>0</v>
      </c>
      <c r="Y50" s="4">
        <v>0</v>
      </c>
      <c r="Z50" s="4">
        <v>235</v>
      </c>
      <c r="AA50" s="4">
        <v>18589.069889999999</v>
      </c>
      <c r="AB50" s="4">
        <v>0</v>
      </c>
      <c r="AC50" s="4">
        <v>0</v>
      </c>
      <c r="AD50" s="4">
        <v>0</v>
      </c>
      <c r="AE50" s="4">
        <v>0</v>
      </c>
      <c r="AF50" s="4">
        <v>35</v>
      </c>
      <c r="AG50" s="4">
        <v>507.16788000000003</v>
      </c>
      <c r="AH50" s="4">
        <v>0</v>
      </c>
      <c r="AI50" s="4">
        <v>0</v>
      </c>
      <c r="AJ50" s="4">
        <v>0</v>
      </c>
      <c r="AK50" s="4">
        <v>0</v>
      </c>
      <c r="AL50" s="4">
        <v>694</v>
      </c>
      <c r="AM50" s="4">
        <v>98.5411419</v>
      </c>
      <c r="AN50" s="4">
        <v>729</v>
      </c>
      <c r="AO50" s="4">
        <v>605.70902190000004</v>
      </c>
      <c r="AP50" s="4">
        <v>0</v>
      </c>
      <c r="AQ50" s="4">
        <v>0</v>
      </c>
      <c r="AR50" s="4">
        <v>0</v>
      </c>
      <c r="AS50" s="4">
        <v>0</v>
      </c>
      <c r="AT50" s="4">
        <v>176</v>
      </c>
      <c r="AU50" s="4">
        <v>22156.388859800001</v>
      </c>
      <c r="AV50" s="4">
        <v>140</v>
      </c>
      <c r="AW50" s="4">
        <v>142.64931189999999</v>
      </c>
      <c r="AX50" s="4">
        <v>909</v>
      </c>
      <c r="AY50" s="4">
        <v>12625.860279799999</v>
      </c>
      <c r="AZ50" s="4">
        <v>1225</v>
      </c>
      <c r="BA50" s="4">
        <v>34924.898451499997</v>
      </c>
      <c r="BB50" s="4">
        <v>50787</v>
      </c>
      <c r="BC50" s="68">
        <v>12437.3884911</v>
      </c>
      <c r="BD50" s="68"/>
    </row>
    <row r="51" spans="3:56" s="1" customFormat="1" ht="19.149999999999999" customHeight="1" x14ac:dyDescent="0.2">
      <c r="C51" s="70" t="s">
        <v>65</v>
      </c>
      <c r="D51" s="70"/>
      <c r="E51" s="4">
        <v>19</v>
      </c>
      <c r="F51" s="4">
        <v>100.1315</v>
      </c>
      <c r="G51" s="4">
        <v>0</v>
      </c>
      <c r="H51" s="4">
        <v>0</v>
      </c>
      <c r="I51" s="4">
        <v>18</v>
      </c>
      <c r="J51" s="68">
        <v>99.136499999999998</v>
      </c>
      <c r="K51" s="68"/>
      <c r="L51" s="4">
        <v>0</v>
      </c>
      <c r="M51" s="4">
        <v>0</v>
      </c>
      <c r="N51" s="4">
        <v>0</v>
      </c>
      <c r="O51" s="4">
        <v>0</v>
      </c>
      <c r="P51" s="4">
        <v>8</v>
      </c>
      <c r="Q51" s="4">
        <v>63.342915300000001</v>
      </c>
      <c r="R51" s="4">
        <v>5</v>
      </c>
      <c r="S51" s="4">
        <v>50.886099100000003</v>
      </c>
      <c r="T51" s="4">
        <v>1</v>
      </c>
      <c r="U51" s="4">
        <v>20.876880700000001</v>
      </c>
      <c r="V51" s="4">
        <v>0</v>
      </c>
      <c r="W51" s="4">
        <v>0</v>
      </c>
      <c r="X51" s="4">
        <v>0</v>
      </c>
      <c r="Y51" s="4">
        <v>0</v>
      </c>
      <c r="Z51" s="4">
        <v>14</v>
      </c>
      <c r="AA51" s="4">
        <v>135.1058951</v>
      </c>
      <c r="AB51" s="4">
        <v>0</v>
      </c>
      <c r="AC51" s="4">
        <v>0</v>
      </c>
      <c r="AD51" s="4">
        <v>3</v>
      </c>
      <c r="AE51" s="4">
        <v>15.284350999999999</v>
      </c>
      <c r="AF51" s="4">
        <v>2</v>
      </c>
      <c r="AG51" s="4">
        <v>23.223838000000001</v>
      </c>
      <c r="AH51" s="4">
        <v>0</v>
      </c>
      <c r="AI51" s="4">
        <v>0</v>
      </c>
      <c r="AJ51" s="4">
        <v>0</v>
      </c>
      <c r="AK51" s="4">
        <v>0</v>
      </c>
      <c r="AL51" s="4">
        <v>1</v>
      </c>
      <c r="AM51" s="4">
        <v>0</v>
      </c>
      <c r="AN51" s="4">
        <v>6</v>
      </c>
      <c r="AO51" s="4">
        <v>38.508189000000002</v>
      </c>
      <c r="AP51" s="4">
        <v>0</v>
      </c>
      <c r="AQ51" s="4">
        <v>0</v>
      </c>
      <c r="AR51" s="4">
        <v>0</v>
      </c>
      <c r="AS51" s="4">
        <v>0</v>
      </c>
      <c r="AT51" s="4">
        <v>13</v>
      </c>
      <c r="AU51" s="4">
        <v>331.4931866</v>
      </c>
      <c r="AV51" s="4">
        <v>114</v>
      </c>
      <c r="AW51" s="4">
        <v>452.0523407</v>
      </c>
      <c r="AX51" s="4">
        <v>16</v>
      </c>
      <c r="AY51" s="4">
        <v>1268.4652215000001</v>
      </c>
      <c r="AZ51" s="4">
        <v>143</v>
      </c>
      <c r="BA51" s="4">
        <v>2052.0107487999999</v>
      </c>
      <c r="BB51" s="4">
        <v>0</v>
      </c>
      <c r="BC51" s="68">
        <v>0</v>
      </c>
      <c r="BD51" s="68"/>
    </row>
    <row r="52" spans="3:56" s="1" customFormat="1" ht="19.149999999999999" customHeight="1" x14ac:dyDescent="0.2">
      <c r="C52" s="70" t="s">
        <v>43</v>
      </c>
      <c r="D52" s="70"/>
      <c r="E52" s="4">
        <v>44</v>
      </c>
      <c r="F52" s="4">
        <v>43.1456473</v>
      </c>
      <c r="G52" s="4">
        <v>52</v>
      </c>
      <c r="H52" s="4">
        <v>339.16138339999998</v>
      </c>
      <c r="I52" s="4">
        <v>0</v>
      </c>
      <c r="J52" s="68">
        <v>0</v>
      </c>
      <c r="K52" s="68"/>
      <c r="L52" s="4">
        <v>2</v>
      </c>
      <c r="M52" s="4">
        <v>1005.06912</v>
      </c>
      <c r="N52" s="4">
        <v>18</v>
      </c>
      <c r="O52" s="4">
        <v>11376.600170899999</v>
      </c>
      <c r="P52" s="4">
        <v>1417</v>
      </c>
      <c r="Q52" s="4">
        <v>31507.889077100001</v>
      </c>
      <c r="R52" s="4">
        <v>193</v>
      </c>
      <c r="S52" s="4">
        <v>42535.223431600003</v>
      </c>
      <c r="T52" s="4">
        <v>93</v>
      </c>
      <c r="U52" s="4">
        <v>43932.910667099997</v>
      </c>
      <c r="V52" s="4">
        <v>0</v>
      </c>
      <c r="W52" s="4">
        <v>0</v>
      </c>
      <c r="X52" s="4">
        <v>7</v>
      </c>
      <c r="Y52" s="4">
        <v>873.16780119999999</v>
      </c>
      <c r="Z52" s="4">
        <v>1710</v>
      </c>
      <c r="AA52" s="4">
        <v>118849.19097700001</v>
      </c>
      <c r="AB52" s="4">
        <v>3</v>
      </c>
      <c r="AC52" s="4">
        <v>811.5377115</v>
      </c>
      <c r="AD52" s="4">
        <v>1098</v>
      </c>
      <c r="AE52" s="4">
        <v>6134.1671623000002</v>
      </c>
      <c r="AF52" s="4">
        <v>4440</v>
      </c>
      <c r="AG52" s="4">
        <v>47476.382603600003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5541</v>
      </c>
      <c r="AO52" s="4">
        <v>54422.087477399997</v>
      </c>
      <c r="AP52" s="4">
        <v>0</v>
      </c>
      <c r="AQ52" s="4">
        <v>0</v>
      </c>
      <c r="AR52" s="4">
        <v>170</v>
      </c>
      <c r="AS52" s="4">
        <v>4980.9385125999997</v>
      </c>
      <c r="AT52" s="4">
        <v>14319</v>
      </c>
      <c r="AU52" s="4">
        <v>288024.28986339999</v>
      </c>
      <c r="AV52" s="4">
        <v>5124</v>
      </c>
      <c r="AW52" s="4">
        <v>10559.075332500001</v>
      </c>
      <c r="AX52" s="4">
        <v>45900</v>
      </c>
      <c r="AY52" s="4">
        <v>1414433.2759865001</v>
      </c>
      <c r="AZ52" s="4">
        <v>65513</v>
      </c>
      <c r="BA52" s="4">
        <v>1717997.5796950001</v>
      </c>
      <c r="BB52" s="4">
        <v>901</v>
      </c>
      <c r="BC52" s="68">
        <v>8347.7250084999996</v>
      </c>
      <c r="BD52" s="68"/>
    </row>
    <row r="53" spans="3:56" s="1" customFormat="1" ht="19.149999999999999" customHeight="1" x14ac:dyDescent="0.2">
      <c r="C53" s="70" t="s">
        <v>44</v>
      </c>
      <c r="D53" s="70"/>
      <c r="E53" s="4">
        <v>32</v>
      </c>
      <c r="F53" s="4">
        <v>62.393909899999997</v>
      </c>
      <c r="G53" s="4">
        <v>65</v>
      </c>
      <c r="H53" s="4">
        <v>91.975034800000003</v>
      </c>
      <c r="I53" s="4">
        <v>0</v>
      </c>
      <c r="J53" s="68">
        <v>0</v>
      </c>
      <c r="K53" s="68"/>
      <c r="L53" s="4">
        <v>0</v>
      </c>
      <c r="M53" s="4">
        <v>0</v>
      </c>
      <c r="N53" s="4">
        <v>33</v>
      </c>
      <c r="O53" s="4">
        <v>431.18441719999998</v>
      </c>
      <c r="P53" s="4">
        <v>1141</v>
      </c>
      <c r="Q53" s="4">
        <v>5495.2479014999999</v>
      </c>
      <c r="R53" s="4">
        <v>95</v>
      </c>
      <c r="S53" s="4">
        <v>3623.1507129000001</v>
      </c>
      <c r="T53" s="4">
        <v>12</v>
      </c>
      <c r="U53" s="4">
        <v>4652.4044964000004</v>
      </c>
      <c r="V53" s="4">
        <v>0</v>
      </c>
      <c r="W53" s="4">
        <v>0</v>
      </c>
      <c r="X53" s="4">
        <v>0</v>
      </c>
      <c r="Y53" s="4">
        <v>0</v>
      </c>
      <c r="Z53" s="4">
        <v>1248</v>
      </c>
      <c r="AA53" s="4">
        <v>13770.8031108</v>
      </c>
      <c r="AB53" s="4">
        <v>8</v>
      </c>
      <c r="AC53" s="4">
        <v>5602.5234861999998</v>
      </c>
      <c r="AD53" s="4">
        <v>41</v>
      </c>
      <c r="AE53" s="4">
        <v>222.9900944</v>
      </c>
      <c r="AF53" s="4">
        <v>255</v>
      </c>
      <c r="AG53" s="4">
        <v>2353.4791097000002</v>
      </c>
      <c r="AH53" s="4">
        <v>1</v>
      </c>
      <c r="AI53" s="4">
        <v>0</v>
      </c>
      <c r="AJ53" s="4">
        <v>0</v>
      </c>
      <c r="AK53" s="4">
        <v>0</v>
      </c>
      <c r="AL53" s="4">
        <v>247</v>
      </c>
      <c r="AM53" s="4">
        <v>1608.2555698000001</v>
      </c>
      <c r="AN53" s="4">
        <v>552</v>
      </c>
      <c r="AO53" s="4">
        <v>9787.2482600999992</v>
      </c>
      <c r="AP53" s="4">
        <v>0</v>
      </c>
      <c r="AQ53" s="4">
        <v>0</v>
      </c>
      <c r="AR53" s="4">
        <v>2</v>
      </c>
      <c r="AS53" s="4">
        <v>13.772391799999999</v>
      </c>
      <c r="AT53" s="4">
        <v>367</v>
      </c>
      <c r="AU53" s="4">
        <v>12788.5806233</v>
      </c>
      <c r="AV53" s="4">
        <v>39</v>
      </c>
      <c r="AW53" s="4">
        <v>42.529488000000001</v>
      </c>
      <c r="AX53" s="4">
        <v>885</v>
      </c>
      <c r="AY53" s="4">
        <v>264307.65682690003</v>
      </c>
      <c r="AZ53" s="4">
        <v>1293</v>
      </c>
      <c r="BA53" s="4">
        <v>277152.53933</v>
      </c>
      <c r="BB53" s="4">
        <v>578</v>
      </c>
      <c r="BC53" s="68">
        <v>4168.5539089000004</v>
      </c>
      <c r="BD53" s="68"/>
    </row>
    <row r="54" spans="3:56" s="1" customFormat="1" ht="19.149999999999999" customHeight="1" x14ac:dyDescent="0.2">
      <c r="C54" s="70" t="s">
        <v>73</v>
      </c>
      <c r="D54" s="70"/>
      <c r="E54" s="4">
        <v>0</v>
      </c>
      <c r="F54" s="4">
        <v>0</v>
      </c>
      <c r="G54" s="4">
        <v>372</v>
      </c>
      <c r="H54" s="4">
        <v>182.72534880000001</v>
      </c>
      <c r="I54" s="4">
        <v>324</v>
      </c>
      <c r="J54" s="68">
        <v>156.45300470000001</v>
      </c>
      <c r="K54" s="68"/>
      <c r="L54" s="4">
        <v>0</v>
      </c>
      <c r="M54" s="4">
        <v>0</v>
      </c>
      <c r="N54" s="4">
        <v>0</v>
      </c>
      <c r="O54" s="4">
        <v>0</v>
      </c>
      <c r="P54" s="4">
        <v>1268</v>
      </c>
      <c r="Q54" s="4">
        <v>644.14834570000005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1268</v>
      </c>
      <c r="AA54" s="4">
        <v>644.14834570000005</v>
      </c>
      <c r="AB54" s="4">
        <v>0</v>
      </c>
      <c r="AC54" s="4">
        <v>0</v>
      </c>
      <c r="AD54" s="4">
        <v>0</v>
      </c>
      <c r="AE54" s="4">
        <v>0</v>
      </c>
      <c r="AF54" s="4">
        <v>872</v>
      </c>
      <c r="AG54" s="4">
        <v>885.19956549999995</v>
      </c>
      <c r="AH54" s="4">
        <v>0</v>
      </c>
      <c r="AI54" s="4">
        <v>0</v>
      </c>
      <c r="AJ54" s="4">
        <v>0</v>
      </c>
      <c r="AK54" s="4">
        <v>0</v>
      </c>
      <c r="AL54" s="4">
        <v>5629</v>
      </c>
      <c r="AM54" s="4">
        <v>1894.0084939999999</v>
      </c>
      <c r="AN54" s="4">
        <v>6501</v>
      </c>
      <c r="AO54" s="4">
        <v>2779.2080595000002</v>
      </c>
      <c r="AP54" s="4">
        <v>0</v>
      </c>
      <c r="AQ54" s="4">
        <v>0</v>
      </c>
      <c r="AR54" s="4">
        <v>0</v>
      </c>
      <c r="AS54" s="4">
        <v>0</v>
      </c>
      <c r="AT54" s="4">
        <v>240</v>
      </c>
      <c r="AU54" s="4">
        <v>677.84509300000002</v>
      </c>
      <c r="AV54" s="4">
        <v>16</v>
      </c>
      <c r="AW54" s="4">
        <v>20.666374600000001</v>
      </c>
      <c r="AX54" s="4">
        <v>398</v>
      </c>
      <c r="AY54" s="4">
        <v>864.29396610000003</v>
      </c>
      <c r="AZ54" s="4">
        <v>654</v>
      </c>
      <c r="BA54" s="4">
        <v>1562.8054337000001</v>
      </c>
      <c r="BB54" s="4">
        <v>6309</v>
      </c>
      <c r="BC54" s="68">
        <v>2288.0208859999998</v>
      </c>
      <c r="BD54" s="68"/>
    </row>
    <row r="55" spans="3:56" s="1" customFormat="1" ht="19.149999999999999" customHeight="1" x14ac:dyDescent="0.2">
      <c r="C55" s="70" t="s">
        <v>45</v>
      </c>
      <c r="D55" s="70"/>
      <c r="E55" s="4">
        <v>52</v>
      </c>
      <c r="F55" s="4">
        <v>149.66833539999999</v>
      </c>
      <c r="G55" s="4">
        <v>315</v>
      </c>
      <c r="H55" s="4">
        <v>1122.0736340000001</v>
      </c>
      <c r="I55" s="4">
        <v>279</v>
      </c>
      <c r="J55" s="68">
        <v>964.94065490000003</v>
      </c>
      <c r="K55" s="68"/>
      <c r="L55" s="4">
        <v>5</v>
      </c>
      <c r="M55" s="4">
        <v>674.48396579999996</v>
      </c>
      <c r="N55" s="4">
        <v>969</v>
      </c>
      <c r="O55" s="4">
        <v>2951.8563770000001</v>
      </c>
      <c r="P55" s="4">
        <v>3446</v>
      </c>
      <c r="Q55" s="4">
        <v>27477.240654099998</v>
      </c>
      <c r="R55" s="4">
        <v>243</v>
      </c>
      <c r="S55" s="4">
        <v>32368.555268700002</v>
      </c>
      <c r="T55" s="4">
        <v>76</v>
      </c>
      <c r="U55" s="4">
        <v>28399.635775300001</v>
      </c>
      <c r="V55" s="4">
        <v>7</v>
      </c>
      <c r="W55" s="4">
        <v>74.631112700000003</v>
      </c>
      <c r="X55" s="4">
        <v>0</v>
      </c>
      <c r="Y55" s="4">
        <v>0</v>
      </c>
      <c r="Z55" s="4">
        <v>3772</v>
      </c>
      <c r="AA55" s="4">
        <v>88320.062810799995</v>
      </c>
      <c r="AB55" s="4">
        <v>0</v>
      </c>
      <c r="AC55" s="4">
        <v>0</v>
      </c>
      <c r="AD55" s="4">
        <v>202</v>
      </c>
      <c r="AE55" s="4">
        <v>914.90592509999999</v>
      </c>
      <c r="AF55" s="4">
        <v>903</v>
      </c>
      <c r="AG55" s="4">
        <v>8624.4335061000002</v>
      </c>
      <c r="AH55" s="4">
        <v>0</v>
      </c>
      <c r="AI55" s="4">
        <v>0</v>
      </c>
      <c r="AJ55" s="4">
        <v>0</v>
      </c>
      <c r="AK55" s="4">
        <v>0</v>
      </c>
      <c r="AL55" s="4">
        <v>57</v>
      </c>
      <c r="AM55" s="4">
        <v>0.74959589999999998</v>
      </c>
      <c r="AN55" s="4">
        <v>1162</v>
      </c>
      <c r="AO55" s="4">
        <v>9540.0890271000007</v>
      </c>
      <c r="AP55" s="4">
        <v>30</v>
      </c>
      <c r="AQ55" s="4">
        <v>5410.3561294000001</v>
      </c>
      <c r="AR55" s="4">
        <v>116</v>
      </c>
      <c r="AS55" s="4">
        <v>1979.1636128</v>
      </c>
      <c r="AT55" s="4">
        <v>1018</v>
      </c>
      <c r="AU55" s="4">
        <v>37470.305407400003</v>
      </c>
      <c r="AV55" s="4">
        <v>3119</v>
      </c>
      <c r="AW55" s="4">
        <v>36737.702638000002</v>
      </c>
      <c r="AX55" s="4">
        <v>1114</v>
      </c>
      <c r="AY55" s="4">
        <v>50532.818084300001</v>
      </c>
      <c r="AZ55" s="4">
        <v>5397</v>
      </c>
      <c r="BA55" s="4">
        <v>132130.3458719</v>
      </c>
      <c r="BB55" s="4">
        <v>1357</v>
      </c>
      <c r="BC55" s="68">
        <v>3131.9296214999999</v>
      </c>
      <c r="BD55" s="68"/>
    </row>
    <row r="56" spans="3:56" s="1" customFormat="1" ht="19.149999999999999" customHeight="1" x14ac:dyDescent="0.2">
      <c r="C56" s="70" t="s">
        <v>74</v>
      </c>
      <c r="D56" s="70"/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68">
        <v>0</v>
      </c>
      <c r="K56" s="68"/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41</v>
      </c>
      <c r="AY56" s="4">
        <v>274.43543590000002</v>
      </c>
      <c r="AZ56" s="4">
        <v>41</v>
      </c>
      <c r="BA56" s="4">
        <v>274.43543590000002</v>
      </c>
      <c r="BB56" s="4">
        <v>0</v>
      </c>
      <c r="BC56" s="68">
        <v>0</v>
      </c>
      <c r="BD56" s="68"/>
    </row>
    <row r="57" spans="3:56" s="1" customFormat="1" ht="19.149999999999999" customHeight="1" x14ac:dyDescent="0.2">
      <c r="C57" s="70" t="s">
        <v>66</v>
      </c>
      <c r="D57" s="70"/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68">
        <v>0</v>
      </c>
      <c r="K57" s="68"/>
      <c r="L57" s="4">
        <v>6</v>
      </c>
      <c r="M57" s="4">
        <v>882.000001</v>
      </c>
      <c r="N57" s="4">
        <v>3</v>
      </c>
      <c r="O57" s="4">
        <v>243.1600071</v>
      </c>
      <c r="P57" s="4">
        <v>431</v>
      </c>
      <c r="Q57" s="4">
        <v>19525.4912673</v>
      </c>
      <c r="R57" s="4">
        <v>274</v>
      </c>
      <c r="S57" s="4">
        <v>16254.744093900001</v>
      </c>
      <c r="T57" s="4">
        <v>127</v>
      </c>
      <c r="U57" s="4">
        <v>17466.9378124</v>
      </c>
      <c r="V57" s="4">
        <v>0</v>
      </c>
      <c r="W57" s="4">
        <v>0</v>
      </c>
      <c r="X57" s="4">
        <v>0</v>
      </c>
      <c r="Y57" s="4">
        <v>0</v>
      </c>
      <c r="Z57" s="4">
        <v>832</v>
      </c>
      <c r="AA57" s="4">
        <v>53247.1731736</v>
      </c>
      <c r="AB57" s="4">
        <v>0</v>
      </c>
      <c r="AC57" s="4">
        <v>0</v>
      </c>
      <c r="AD57" s="4">
        <v>111</v>
      </c>
      <c r="AE57" s="4">
        <v>1373.9357256000001</v>
      </c>
      <c r="AF57" s="4">
        <v>185</v>
      </c>
      <c r="AG57" s="4">
        <v>2533.2278274999999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296</v>
      </c>
      <c r="AO57" s="4">
        <v>3907.1635531000002</v>
      </c>
      <c r="AP57" s="4">
        <v>0</v>
      </c>
      <c r="AQ57" s="4">
        <v>0</v>
      </c>
      <c r="AR57" s="4">
        <v>16</v>
      </c>
      <c r="AS57" s="4">
        <v>322.38957210000001</v>
      </c>
      <c r="AT57" s="4">
        <v>122</v>
      </c>
      <c r="AU57" s="4">
        <v>3568.1761148000001</v>
      </c>
      <c r="AV57" s="4">
        <v>3807</v>
      </c>
      <c r="AW57" s="4">
        <v>12075.454309500001</v>
      </c>
      <c r="AX57" s="4">
        <v>19768</v>
      </c>
      <c r="AY57" s="4">
        <v>38942.278795899998</v>
      </c>
      <c r="AZ57" s="4">
        <v>23713</v>
      </c>
      <c r="BA57" s="4">
        <v>54908.298792299996</v>
      </c>
      <c r="BB57" s="4">
        <v>172</v>
      </c>
      <c r="BC57" s="68">
        <v>2969.2524150999998</v>
      </c>
      <c r="BD57" s="68"/>
    </row>
    <row r="58" spans="3:56" s="1" customFormat="1" ht="19.149999999999999" customHeight="1" x14ac:dyDescent="0.2">
      <c r="C58" s="73" t="s">
        <v>89</v>
      </c>
      <c r="D58" s="73"/>
      <c r="E58" s="6">
        <v>2311</v>
      </c>
      <c r="F58" s="6">
        <v>26157.9564627</v>
      </c>
      <c r="G58" s="6">
        <v>55424</v>
      </c>
      <c r="H58" s="6">
        <v>45906.737503099997</v>
      </c>
      <c r="I58" s="6">
        <v>43218</v>
      </c>
      <c r="J58" s="69">
        <v>28956.353414699999</v>
      </c>
      <c r="K58" s="69"/>
      <c r="L58" s="6">
        <v>163</v>
      </c>
      <c r="M58" s="6">
        <v>28606.649218099999</v>
      </c>
      <c r="N58" s="6">
        <v>1838</v>
      </c>
      <c r="O58" s="6">
        <v>99874.617991399995</v>
      </c>
      <c r="P58" s="6">
        <v>27924</v>
      </c>
      <c r="Q58" s="6">
        <v>458659.07881839998</v>
      </c>
      <c r="R58" s="6">
        <v>7073</v>
      </c>
      <c r="S58" s="6">
        <v>521611.84066350001</v>
      </c>
      <c r="T58" s="6">
        <v>7483</v>
      </c>
      <c r="U58" s="6">
        <v>360281.42520599999</v>
      </c>
      <c r="V58" s="7"/>
      <c r="W58" s="7"/>
      <c r="X58" s="6">
        <v>168</v>
      </c>
      <c r="Y58" s="6">
        <v>38943.581846399997</v>
      </c>
      <c r="Z58" s="6">
        <v>43242</v>
      </c>
      <c r="AA58" s="6">
        <v>1454006.3120870001</v>
      </c>
      <c r="AB58" s="6">
        <v>211</v>
      </c>
      <c r="AC58" s="6">
        <v>7489.9926679999999</v>
      </c>
      <c r="AD58" s="6">
        <v>2901</v>
      </c>
      <c r="AE58" s="6">
        <v>18136.244621099999</v>
      </c>
      <c r="AF58" s="6">
        <v>14035</v>
      </c>
      <c r="AG58" s="6">
        <v>134799.90616819999</v>
      </c>
      <c r="AH58" s="6">
        <v>228</v>
      </c>
      <c r="AI58" s="6">
        <v>1381.4148507</v>
      </c>
      <c r="AJ58" s="6">
        <v>552</v>
      </c>
      <c r="AK58" s="6">
        <v>6911.9480530000001</v>
      </c>
      <c r="AL58" s="6">
        <v>9292</v>
      </c>
      <c r="AM58" s="6">
        <v>4974.8438910000004</v>
      </c>
      <c r="AN58" s="6">
        <v>27219</v>
      </c>
      <c r="AO58" s="6">
        <v>173694.350252</v>
      </c>
      <c r="AP58" s="6">
        <v>494</v>
      </c>
      <c r="AQ58" s="6">
        <v>634485.55497629999</v>
      </c>
      <c r="AR58" s="6">
        <v>871</v>
      </c>
      <c r="AS58" s="6">
        <v>18879.9311337</v>
      </c>
      <c r="AT58" s="7"/>
      <c r="AU58" s="6">
        <v>828032.5010849</v>
      </c>
      <c r="AV58" s="6">
        <v>131965</v>
      </c>
      <c r="AW58" s="6">
        <v>213512.8945882</v>
      </c>
      <c r="AX58" s="6">
        <v>373455</v>
      </c>
      <c r="AY58" s="6">
        <v>4542427.9447400998</v>
      </c>
      <c r="AZ58" s="6">
        <v>537445</v>
      </c>
      <c r="BA58" s="6">
        <v>6237338.8265231997</v>
      </c>
      <c r="BB58" s="6">
        <v>74408</v>
      </c>
      <c r="BC58" s="69">
        <v>224536.08755669999</v>
      </c>
      <c r="BD58" s="69"/>
    </row>
    <row r="59" spans="3:56" s="1" customFormat="1" ht="10.15" customHeight="1" x14ac:dyDescent="0.2"/>
    <row r="60" spans="3:56" s="1" customFormat="1" ht="20.85" customHeight="1" x14ac:dyDescent="0.2">
      <c r="C60" s="10" t="s">
        <v>94</v>
      </c>
    </row>
    <row r="61" spans="3:56" s="1" customFormat="1" ht="10.15" customHeight="1" x14ac:dyDescent="0.2"/>
    <row r="62" spans="3:56" s="1" customFormat="1" ht="24" customHeight="1" x14ac:dyDescent="0.2">
      <c r="C62" s="67" t="s">
        <v>0</v>
      </c>
      <c r="D62" s="61" t="s">
        <v>1</v>
      </c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 t="s">
        <v>2</v>
      </c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 t="s">
        <v>3</v>
      </c>
      <c r="BB62" s="61"/>
      <c r="BC62" s="61"/>
    </row>
    <row r="63" spans="3:56" s="1" customFormat="1" ht="24" customHeight="1" x14ac:dyDescent="0.2">
      <c r="C63" s="67"/>
      <c r="D63" s="61" t="s">
        <v>4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 t="s">
        <v>5</v>
      </c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 t="s">
        <v>6</v>
      </c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 t="s">
        <v>6</v>
      </c>
      <c r="AP63" s="61"/>
      <c r="AQ63" s="61"/>
      <c r="AR63" s="61"/>
      <c r="AS63" s="61"/>
      <c r="AT63" s="61"/>
      <c r="AU63" s="61"/>
      <c r="AV63" s="61"/>
      <c r="AW63" s="61"/>
      <c r="AX63" s="61"/>
      <c r="AY63" s="61" t="s">
        <v>7</v>
      </c>
      <c r="AZ63" s="61"/>
      <c r="BA63" s="61" t="s">
        <v>8</v>
      </c>
      <c r="BB63" s="61"/>
      <c r="BC63" s="61"/>
    </row>
    <row r="64" spans="3:56" s="1" customFormat="1" ht="34.700000000000003" customHeight="1" x14ac:dyDescent="0.2">
      <c r="C64" s="67"/>
      <c r="D64" s="61" t="s">
        <v>9</v>
      </c>
      <c r="E64" s="61"/>
      <c r="F64" s="61" t="s">
        <v>10</v>
      </c>
      <c r="G64" s="61"/>
      <c r="H64" s="61" t="s">
        <v>11</v>
      </c>
      <c r="I64" s="61"/>
      <c r="J64" s="61"/>
      <c r="K64" s="61" t="s">
        <v>12</v>
      </c>
      <c r="L64" s="61"/>
      <c r="M64" s="61" t="s">
        <v>13</v>
      </c>
      <c r="N64" s="61"/>
      <c r="O64" s="61" t="s">
        <v>14</v>
      </c>
      <c r="P64" s="61"/>
      <c r="Q64" s="61" t="s">
        <v>15</v>
      </c>
      <c r="R64" s="61"/>
      <c r="S64" s="61" t="s">
        <v>16</v>
      </c>
      <c r="T64" s="61"/>
      <c r="U64" s="61" t="s">
        <v>17</v>
      </c>
      <c r="V64" s="61"/>
      <c r="W64" s="61" t="s">
        <v>18</v>
      </c>
      <c r="X64" s="61"/>
      <c r="Y64" s="64" t="s">
        <v>19</v>
      </c>
      <c r="Z64" s="64"/>
      <c r="AA64" s="61" t="s">
        <v>20</v>
      </c>
      <c r="AB64" s="61"/>
      <c r="AC64" s="61" t="s">
        <v>21</v>
      </c>
      <c r="AD64" s="61"/>
      <c r="AE64" s="61" t="s">
        <v>22</v>
      </c>
      <c r="AF64" s="61"/>
      <c r="AG64" s="61" t="s">
        <v>23</v>
      </c>
      <c r="AH64" s="61"/>
      <c r="AI64" s="61" t="s">
        <v>24</v>
      </c>
      <c r="AJ64" s="61"/>
      <c r="AK64" s="61" t="s">
        <v>25</v>
      </c>
      <c r="AL64" s="61"/>
      <c r="AM64" s="61" t="s">
        <v>26</v>
      </c>
      <c r="AN64" s="61"/>
      <c r="AO64" s="61" t="s">
        <v>27</v>
      </c>
      <c r="AP64" s="61"/>
      <c r="AQ64" s="61" t="s">
        <v>28</v>
      </c>
      <c r="AR64" s="61"/>
      <c r="AS64" s="61" t="s">
        <v>29</v>
      </c>
      <c r="AT64" s="61"/>
      <c r="AU64" s="61" t="s">
        <v>30</v>
      </c>
      <c r="AV64" s="61"/>
      <c r="AW64" s="61" t="s">
        <v>31</v>
      </c>
      <c r="AX64" s="61"/>
      <c r="AY64" s="61"/>
      <c r="AZ64" s="61"/>
      <c r="BA64" s="61"/>
      <c r="BB64" s="61"/>
      <c r="BC64" s="61"/>
    </row>
    <row r="65" spans="3:55" s="1" customFormat="1" ht="24" customHeight="1" x14ac:dyDescent="0.2">
      <c r="C65" s="67"/>
      <c r="D65" s="2" t="s">
        <v>32</v>
      </c>
      <c r="E65" s="2" t="s">
        <v>33</v>
      </c>
      <c r="F65" s="2" t="s">
        <v>32</v>
      </c>
      <c r="G65" s="2" t="s">
        <v>33</v>
      </c>
      <c r="H65" s="2" t="s">
        <v>32</v>
      </c>
      <c r="I65" s="61" t="s">
        <v>33</v>
      </c>
      <c r="J65" s="61"/>
      <c r="K65" s="2" t="s">
        <v>32</v>
      </c>
      <c r="L65" s="2" t="s">
        <v>33</v>
      </c>
      <c r="M65" s="2" t="s">
        <v>32</v>
      </c>
      <c r="N65" s="2" t="s">
        <v>33</v>
      </c>
      <c r="O65" s="2" t="s">
        <v>32</v>
      </c>
      <c r="P65" s="2" t="s">
        <v>33</v>
      </c>
      <c r="Q65" s="2" t="s">
        <v>32</v>
      </c>
      <c r="R65" s="2" t="s">
        <v>33</v>
      </c>
      <c r="S65" s="2" t="s">
        <v>32</v>
      </c>
      <c r="T65" s="2" t="s">
        <v>33</v>
      </c>
      <c r="U65" s="2" t="s">
        <v>32</v>
      </c>
      <c r="V65" s="2" t="s">
        <v>33</v>
      </c>
      <c r="W65" s="2" t="s">
        <v>32</v>
      </c>
      <c r="X65" s="2" t="s">
        <v>33</v>
      </c>
      <c r="Y65" s="2" t="s">
        <v>32</v>
      </c>
      <c r="Z65" s="2" t="s">
        <v>33</v>
      </c>
      <c r="AA65" s="2" t="s">
        <v>32</v>
      </c>
      <c r="AB65" s="2" t="s">
        <v>33</v>
      </c>
      <c r="AC65" s="2" t="s">
        <v>32</v>
      </c>
      <c r="AD65" s="2" t="s">
        <v>33</v>
      </c>
      <c r="AE65" s="2" t="s">
        <v>32</v>
      </c>
      <c r="AF65" s="2" t="s">
        <v>33</v>
      </c>
      <c r="AG65" s="2" t="s">
        <v>32</v>
      </c>
      <c r="AH65" s="2" t="s">
        <v>33</v>
      </c>
      <c r="AI65" s="2" t="s">
        <v>32</v>
      </c>
      <c r="AJ65" s="2" t="s">
        <v>33</v>
      </c>
      <c r="AK65" s="2" t="s">
        <v>32</v>
      </c>
      <c r="AL65" s="2" t="s">
        <v>33</v>
      </c>
      <c r="AM65" s="2" t="s">
        <v>32</v>
      </c>
      <c r="AN65" s="2" t="s">
        <v>33</v>
      </c>
      <c r="AO65" s="2" t="s">
        <v>32</v>
      </c>
      <c r="AP65" s="2" t="s">
        <v>33</v>
      </c>
      <c r="AQ65" s="2" t="s">
        <v>32</v>
      </c>
      <c r="AR65" s="2" t="s">
        <v>33</v>
      </c>
      <c r="AS65" s="2" t="s">
        <v>32</v>
      </c>
      <c r="AT65" s="2" t="s">
        <v>33</v>
      </c>
      <c r="AU65" s="2" t="s">
        <v>32</v>
      </c>
      <c r="AV65" s="2" t="s">
        <v>33</v>
      </c>
      <c r="AW65" s="2" t="s">
        <v>32</v>
      </c>
      <c r="AX65" s="2" t="s">
        <v>33</v>
      </c>
      <c r="AY65" s="2" t="s">
        <v>32</v>
      </c>
      <c r="AZ65" s="2" t="s">
        <v>33</v>
      </c>
      <c r="BA65" s="2" t="s">
        <v>32</v>
      </c>
      <c r="BB65" s="61" t="s">
        <v>33</v>
      </c>
      <c r="BC65" s="61"/>
    </row>
    <row r="66" spans="3:55" s="1" customFormat="1" ht="19.149999999999999" customHeight="1" x14ac:dyDescent="0.2">
      <c r="C66" s="3" t="s">
        <v>80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68">
        <v>0</v>
      </c>
      <c r="J66" s="68"/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4">
        <v>0</v>
      </c>
      <c r="AZ66" s="4">
        <v>0</v>
      </c>
      <c r="BA66" s="4">
        <v>0</v>
      </c>
      <c r="BB66" s="68">
        <v>0</v>
      </c>
      <c r="BC66" s="68"/>
    </row>
    <row r="67" spans="3:55" s="1" customFormat="1" ht="19.149999999999999" customHeight="1" x14ac:dyDescent="0.2">
      <c r="C67" s="5" t="s">
        <v>89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9">
        <v>0</v>
      </c>
      <c r="J67" s="69"/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7"/>
      <c r="V67" s="7"/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>
        <v>0</v>
      </c>
      <c r="AQ67" s="6">
        <v>0</v>
      </c>
      <c r="AR67" s="6">
        <v>0</v>
      </c>
      <c r="AS67" s="7"/>
      <c r="AT67" s="6">
        <v>0</v>
      </c>
      <c r="AU67" s="6">
        <v>0</v>
      </c>
      <c r="AV67" s="6">
        <v>0</v>
      </c>
      <c r="AW67" s="6">
        <v>0</v>
      </c>
      <c r="AX67" s="6">
        <v>0</v>
      </c>
      <c r="AY67" s="6">
        <v>0</v>
      </c>
      <c r="AZ67" s="6">
        <v>0</v>
      </c>
      <c r="BA67" s="6">
        <v>0</v>
      </c>
      <c r="BB67" s="69">
        <v>0</v>
      </c>
      <c r="BC67" s="69"/>
    </row>
    <row r="68" spans="3:55" s="1" customFormat="1" ht="30.4" customHeight="1" x14ac:dyDescent="0.2"/>
  </sheetData>
  <mergeCells count="205">
    <mergeCell ref="P13:AA13"/>
    <mergeCell ref="AG64:AH64"/>
    <mergeCell ref="AH14:AI14"/>
    <mergeCell ref="AI64:AJ64"/>
    <mergeCell ref="AJ14:AK14"/>
    <mergeCell ref="AK64:AL64"/>
    <mergeCell ref="AL14:AM14"/>
    <mergeCell ref="AM64:AN64"/>
    <mergeCell ref="AN14:AO14"/>
    <mergeCell ref="AO62:AZ62"/>
    <mergeCell ref="AO63:AX63"/>
    <mergeCell ref="AO64:AP64"/>
    <mergeCell ref="AA63:AN63"/>
    <mergeCell ref="AA64:AB64"/>
    <mergeCell ref="AC64:AD64"/>
    <mergeCell ref="AE64:AF64"/>
    <mergeCell ref="AF14:AG14"/>
    <mergeCell ref="AP12:BA12"/>
    <mergeCell ref="AP13:AY13"/>
    <mergeCell ref="AP14:AQ14"/>
    <mergeCell ref="AQ64:AR64"/>
    <mergeCell ref="AR14:AS14"/>
    <mergeCell ref="AS64:AT64"/>
    <mergeCell ref="AT14:AU14"/>
    <mergeCell ref="AU64:AV64"/>
    <mergeCell ref="AV14:AW14"/>
    <mergeCell ref="AW64:AX64"/>
    <mergeCell ref="AX14:AY14"/>
    <mergeCell ref="AY63:AZ64"/>
    <mergeCell ref="AZ13:BA14"/>
    <mergeCell ref="B2:D2"/>
    <mergeCell ref="B6:C6"/>
    <mergeCell ref="BA62:BC62"/>
    <mergeCell ref="BA63:BC64"/>
    <mergeCell ref="BB12:BD12"/>
    <mergeCell ref="BB13:BD14"/>
    <mergeCell ref="BB65:BC65"/>
    <mergeCell ref="BB66:BC66"/>
    <mergeCell ref="BB67:BC67"/>
    <mergeCell ref="BC15:BD15"/>
    <mergeCell ref="BC16:BD16"/>
    <mergeCell ref="BC17:BD17"/>
    <mergeCell ref="BC18:BD18"/>
    <mergeCell ref="BC19:BD19"/>
    <mergeCell ref="BC20:BD20"/>
    <mergeCell ref="BC21:BD21"/>
    <mergeCell ref="BC22:BD22"/>
    <mergeCell ref="BC23:BD23"/>
    <mergeCell ref="BC24:BD24"/>
    <mergeCell ref="BC25:BD25"/>
    <mergeCell ref="BC26:BD26"/>
    <mergeCell ref="BC27:BD27"/>
    <mergeCell ref="BC28:BD28"/>
    <mergeCell ref="BC29:BD29"/>
    <mergeCell ref="BC30:BD30"/>
    <mergeCell ref="BC31:BD31"/>
    <mergeCell ref="BC32:BD32"/>
    <mergeCell ref="BC33:BD33"/>
    <mergeCell ref="BC34:BD34"/>
    <mergeCell ref="BC35:BD35"/>
    <mergeCell ref="BC36:BD36"/>
    <mergeCell ref="BC37:BD37"/>
    <mergeCell ref="BC38:BD38"/>
    <mergeCell ref="BC51:BD51"/>
    <mergeCell ref="BC52:BD52"/>
    <mergeCell ref="BC53:BD53"/>
    <mergeCell ref="BC54:BD54"/>
    <mergeCell ref="BC55:BD55"/>
    <mergeCell ref="BC56:BD56"/>
    <mergeCell ref="BC39:BD39"/>
    <mergeCell ref="BC40:BD40"/>
    <mergeCell ref="BC41:BD41"/>
    <mergeCell ref="BC42:BD42"/>
    <mergeCell ref="BC43:BD43"/>
    <mergeCell ref="BC44:BD44"/>
    <mergeCell ref="BC45:BD45"/>
    <mergeCell ref="BC46:BD46"/>
    <mergeCell ref="BC47:BD47"/>
    <mergeCell ref="C31:D31"/>
    <mergeCell ref="C32:D32"/>
    <mergeCell ref="C33:D33"/>
    <mergeCell ref="C34:D34"/>
    <mergeCell ref="C35:D35"/>
    <mergeCell ref="C36:D36"/>
    <mergeCell ref="BC48:BD48"/>
    <mergeCell ref="BC49:BD49"/>
    <mergeCell ref="BC50:BD50"/>
    <mergeCell ref="C40:D40"/>
    <mergeCell ref="C41:D41"/>
    <mergeCell ref="C42:D42"/>
    <mergeCell ref="C43:D43"/>
    <mergeCell ref="C44:D44"/>
    <mergeCell ref="C45:D45"/>
    <mergeCell ref="C37:D37"/>
    <mergeCell ref="C38:D38"/>
    <mergeCell ref="C39:D39"/>
    <mergeCell ref="J31:K31"/>
    <mergeCell ref="J32:K32"/>
    <mergeCell ref="J45:K45"/>
    <mergeCell ref="J46:K46"/>
    <mergeCell ref="BC57:BD57"/>
    <mergeCell ref="BC58:BD58"/>
    <mergeCell ref="C12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E12:AO12"/>
    <mergeCell ref="E13:O13"/>
    <mergeCell ref="E14:F14"/>
    <mergeCell ref="AB13:AO13"/>
    <mergeCell ref="AB14:AC14"/>
    <mergeCell ref="AD14:AE14"/>
    <mergeCell ref="F64:G64"/>
    <mergeCell ref="G14:H14"/>
    <mergeCell ref="H64:J64"/>
    <mergeCell ref="I14:K14"/>
    <mergeCell ref="I65:J65"/>
    <mergeCell ref="J37:K37"/>
    <mergeCell ref="J38:K38"/>
    <mergeCell ref="J39:K39"/>
    <mergeCell ref="J40:K40"/>
    <mergeCell ref="J41:K41"/>
    <mergeCell ref="J42:K42"/>
    <mergeCell ref="J43:K43"/>
    <mergeCell ref="J44:K44"/>
    <mergeCell ref="J33:K33"/>
    <mergeCell ref="J34:K34"/>
    <mergeCell ref="J35:K35"/>
    <mergeCell ref="J36:K36"/>
    <mergeCell ref="J24:K24"/>
    <mergeCell ref="J25:K25"/>
    <mergeCell ref="J26:K26"/>
    <mergeCell ref="J27:K27"/>
    <mergeCell ref="J28:K28"/>
    <mergeCell ref="J29:K29"/>
    <mergeCell ref="J30:K30"/>
    <mergeCell ref="C55:D55"/>
    <mergeCell ref="C56:D56"/>
    <mergeCell ref="C57:D57"/>
    <mergeCell ref="C58:D58"/>
    <mergeCell ref="C62:C65"/>
    <mergeCell ref="D62:AN62"/>
    <mergeCell ref="D63:N63"/>
    <mergeCell ref="D64:E64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J47:K47"/>
    <mergeCell ref="J48:K48"/>
    <mergeCell ref="J49:K49"/>
    <mergeCell ref="J50:K50"/>
    <mergeCell ref="J51:K51"/>
    <mergeCell ref="J52:K52"/>
    <mergeCell ref="J53:K53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I66:J66"/>
    <mergeCell ref="I67:J67"/>
    <mergeCell ref="J54:K54"/>
    <mergeCell ref="J55:K55"/>
    <mergeCell ref="J56:K56"/>
    <mergeCell ref="J57:K57"/>
    <mergeCell ref="J58:K58"/>
    <mergeCell ref="K64:L64"/>
    <mergeCell ref="L14:M14"/>
    <mergeCell ref="M64:N64"/>
    <mergeCell ref="N14:O14"/>
    <mergeCell ref="O63:Z63"/>
    <mergeCell ref="O64:P64"/>
    <mergeCell ref="P14:Q14"/>
    <mergeCell ref="Q64:R64"/>
    <mergeCell ref="R14:S14"/>
    <mergeCell ref="S64:T64"/>
    <mergeCell ref="T14:U14"/>
    <mergeCell ref="U64:V64"/>
    <mergeCell ref="V14:W14"/>
    <mergeCell ref="W64:X64"/>
    <mergeCell ref="X14:Y14"/>
    <mergeCell ref="Y64:Z64"/>
    <mergeCell ref="Z14:AA14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BH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11.85546875" customWidth="1"/>
    <col min="6" max="6" width="14.5703125" customWidth="1"/>
    <col min="7" max="7" width="13.5703125" customWidth="1"/>
    <col min="8" max="8" width="14.5703125" customWidth="1"/>
    <col min="9" max="9" width="12.28515625" customWidth="1"/>
    <col min="10" max="10" width="14.5703125" customWidth="1"/>
    <col min="11" max="15" width="15.7109375" customWidth="1"/>
    <col min="16" max="16" width="20.5703125" customWidth="1"/>
    <col min="17" max="59" width="15.7109375" customWidth="1"/>
    <col min="60" max="60" width="22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65" t="s">
        <v>83</v>
      </c>
      <c r="C2" s="65"/>
      <c r="D2" s="65"/>
      <c r="E2" s="65"/>
    </row>
    <row r="3" spans="2:60" s="1" customFormat="1" ht="4.7" customHeight="1" x14ac:dyDescent="0.2"/>
    <row r="4" spans="2:60" s="1" customFormat="1" ht="18.2" customHeight="1" x14ac:dyDescent="0.2">
      <c r="B4" s="65" t="s">
        <v>84</v>
      </c>
      <c r="C4" s="65"/>
    </row>
    <row r="5" spans="2:60" s="1" customFormat="1" ht="6.4" customHeight="1" x14ac:dyDescent="0.2"/>
    <row r="6" spans="2:60" s="1" customFormat="1" ht="18.2" customHeight="1" x14ac:dyDescent="0.2">
      <c r="B6" s="65" t="s">
        <v>85</v>
      </c>
      <c r="C6" s="65"/>
    </row>
    <row r="7" spans="2:60" s="1" customFormat="1" ht="18.600000000000001" customHeight="1" x14ac:dyDescent="0.2">
      <c r="C7" s="66" t="s">
        <v>86</v>
      </c>
      <c r="D7" s="66"/>
    </row>
    <row r="8" spans="2:60" s="1" customFormat="1" ht="3.2" customHeight="1" x14ac:dyDescent="0.2"/>
    <row r="9" spans="2:60" s="1" customFormat="1" ht="24" customHeight="1" x14ac:dyDescent="0.2">
      <c r="D9" s="67" t="s">
        <v>0</v>
      </c>
      <c r="E9" s="67" t="s">
        <v>95</v>
      </c>
      <c r="F9" s="67" t="s">
        <v>96</v>
      </c>
      <c r="G9" s="67" t="s">
        <v>97</v>
      </c>
      <c r="H9" s="67" t="s">
        <v>87</v>
      </c>
      <c r="I9" s="67" t="s">
        <v>98</v>
      </c>
      <c r="J9" s="67" t="s">
        <v>92</v>
      </c>
      <c r="K9" s="61" t="s">
        <v>1</v>
      </c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 t="s">
        <v>2</v>
      </c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 t="s">
        <v>3</v>
      </c>
      <c r="BH9" s="61"/>
    </row>
    <row r="10" spans="2:60" s="1" customFormat="1" ht="24" customHeight="1" x14ac:dyDescent="0.2">
      <c r="D10" s="67"/>
      <c r="E10" s="67"/>
      <c r="F10" s="67"/>
      <c r="G10" s="67"/>
      <c r="H10" s="67"/>
      <c r="I10" s="67"/>
      <c r="J10" s="67"/>
      <c r="K10" s="61" t="s">
        <v>4</v>
      </c>
      <c r="L10" s="61"/>
      <c r="M10" s="61"/>
      <c r="N10" s="61"/>
      <c r="O10" s="61"/>
      <c r="P10" s="61"/>
      <c r="Q10" s="61"/>
      <c r="R10" s="61"/>
      <c r="S10" s="61"/>
      <c r="T10" s="61"/>
      <c r="U10" s="61" t="s">
        <v>5</v>
      </c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 t="s">
        <v>6</v>
      </c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 t="s">
        <v>6</v>
      </c>
      <c r="AV10" s="61"/>
      <c r="AW10" s="61"/>
      <c r="AX10" s="61"/>
      <c r="AY10" s="61"/>
      <c r="AZ10" s="61"/>
      <c r="BA10" s="61"/>
      <c r="BB10" s="61"/>
      <c r="BC10" s="61"/>
      <c r="BD10" s="61"/>
      <c r="BE10" s="61" t="s">
        <v>7</v>
      </c>
      <c r="BF10" s="61"/>
      <c r="BG10" s="61" t="s">
        <v>8</v>
      </c>
      <c r="BH10" s="61"/>
    </row>
    <row r="11" spans="2:60" s="1" customFormat="1" ht="34.700000000000003" customHeight="1" x14ac:dyDescent="0.2">
      <c r="D11" s="67"/>
      <c r="E11" s="67"/>
      <c r="F11" s="67"/>
      <c r="G11" s="67"/>
      <c r="H11" s="67"/>
      <c r="I11" s="67"/>
      <c r="J11" s="67"/>
      <c r="K11" s="61" t="s">
        <v>9</v>
      </c>
      <c r="L11" s="61"/>
      <c r="M11" s="61" t="s">
        <v>10</v>
      </c>
      <c r="N11" s="61"/>
      <c r="O11" s="61" t="s">
        <v>11</v>
      </c>
      <c r="P11" s="61"/>
      <c r="Q11" s="61" t="s">
        <v>12</v>
      </c>
      <c r="R11" s="61"/>
      <c r="S11" s="61" t="s">
        <v>13</v>
      </c>
      <c r="T11" s="61"/>
      <c r="U11" s="61" t="s">
        <v>14</v>
      </c>
      <c r="V11" s="61"/>
      <c r="W11" s="61" t="s">
        <v>15</v>
      </c>
      <c r="X11" s="61"/>
      <c r="Y11" s="61" t="s">
        <v>16</v>
      </c>
      <c r="Z11" s="61"/>
      <c r="AA11" s="61" t="s">
        <v>17</v>
      </c>
      <c r="AB11" s="61"/>
      <c r="AC11" s="61" t="s">
        <v>18</v>
      </c>
      <c r="AD11" s="61"/>
      <c r="AE11" s="64" t="s">
        <v>19</v>
      </c>
      <c r="AF11" s="64"/>
      <c r="AG11" s="61" t="s">
        <v>20</v>
      </c>
      <c r="AH11" s="61"/>
      <c r="AI11" s="61" t="s">
        <v>21</v>
      </c>
      <c r="AJ11" s="61"/>
      <c r="AK11" s="61" t="s">
        <v>22</v>
      </c>
      <c r="AL11" s="61"/>
      <c r="AM11" s="61" t="s">
        <v>23</v>
      </c>
      <c r="AN11" s="61"/>
      <c r="AO11" s="61" t="s">
        <v>24</v>
      </c>
      <c r="AP11" s="61"/>
      <c r="AQ11" s="61" t="s">
        <v>25</v>
      </c>
      <c r="AR11" s="61"/>
      <c r="AS11" s="61" t="s">
        <v>26</v>
      </c>
      <c r="AT11" s="61"/>
      <c r="AU11" s="61" t="s">
        <v>27</v>
      </c>
      <c r="AV11" s="61"/>
      <c r="AW11" s="61" t="s">
        <v>28</v>
      </c>
      <c r="AX11" s="61"/>
      <c r="AY11" s="61" t="s">
        <v>29</v>
      </c>
      <c r="AZ11" s="61"/>
      <c r="BA11" s="61" t="s">
        <v>30</v>
      </c>
      <c r="BB11" s="61"/>
      <c r="BC11" s="61" t="s">
        <v>31</v>
      </c>
      <c r="BD11" s="61"/>
      <c r="BE11" s="61"/>
      <c r="BF11" s="61"/>
      <c r="BG11" s="61"/>
      <c r="BH11" s="61"/>
    </row>
    <row r="12" spans="2:60" s="1" customFormat="1" ht="24" customHeight="1" x14ac:dyDescent="0.2">
      <c r="D12" s="67"/>
      <c r="E12" s="67"/>
      <c r="F12" s="67"/>
      <c r="G12" s="67"/>
      <c r="H12" s="67"/>
      <c r="I12" s="67"/>
      <c r="J12" s="67"/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19.149999999999999" customHeight="1" x14ac:dyDescent="0.2">
      <c r="D13" s="3" t="s">
        <v>68</v>
      </c>
      <c r="E13" s="3" t="s">
        <v>99</v>
      </c>
      <c r="F13" s="3" t="s">
        <v>88</v>
      </c>
      <c r="G13" s="3" t="s">
        <v>100</v>
      </c>
      <c r="H13" s="3" t="s">
        <v>88</v>
      </c>
      <c r="I13" s="3" t="s">
        <v>101</v>
      </c>
      <c r="J13" s="3" t="s">
        <v>88</v>
      </c>
      <c r="K13" s="4">
        <v>0</v>
      </c>
      <c r="L13" s="4">
        <v>0</v>
      </c>
      <c r="M13" s="4">
        <v>25</v>
      </c>
      <c r="N13" s="4">
        <v>66.402760000000001</v>
      </c>
      <c r="O13" s="4">
        <v>1</v>
      </c>
      <c r="P13" s="4">
        <v>2.0943800000000001</v>
      </c>
      <c r="Q13" s="4">
        <v>0</v>
      </c>
      <c r="R13" s="4">
        <v>0</v>
      </c>
      <c r="S13" s="4">
        <v>8</v>
      </c>
      <c r="T13" s="4">
        <v>1702.8166900000001</v>
      </c>
      <c r="U13" s="4">
        <v>341</v>
      </c>
      <c r="V13" s="4">
        <v>2038.4944800000001</v>
      </c>
      <c r="W13" s="4">
        <v>30</v>
      </c>
      <c r="X13" s="4">
        <v>1631.7314799999999</v>
      </c>
      <c r="Y13" s="4">
        <v>1</v>
      </c>
      <c r="Z13" s="4">
        <v>149.27153999999999</v>
      </c>
      <c r="AA13" s="4">
        <v>0</v>
      </c>
      <c r="AB13" s="4">
        <v>0</v>
      </c>
      <c r="AC13" s="4">
        <v>0</v>
      </c>
      <c r="AD13" s="4">
        <v>0</v>
      </c>
      <c r="AE13" s="4">
        <v>372</v>
      </c>
      <c r="AF13" s="4">
        <v>3819.4974999999999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28</v>
      </c>
      <c r="BB13" s="4">
        <v>36.209769999999999</v>
      </c>
      <c r="BC13" s="4">
        <v>1625</v>
      </c>
      <c r="BD13" s="4">
        <v>10597.12203</v>
      </c>
      <c r="BE13" s="4">
        <v>1653</v>
      </c>
      <c r="BF13" s="4">
        <v>10633.3318</v>
      </c>
      <c r="BG13" s="4">
        <v>37</v>
      </c>
      <c r="BH13" s="4">
        <v>103.78242</v>
      </c>
    </row>
    <row r="14" spans="2:60" s="1" customFormat="1" ht="19.149999999999999" customHeight="1" x14ac:dyDescent="0.2">
      <c r="D14" s="3" t="s">
        <v>47</v>
      </c>
      <c r="E14" s="3" t="s">
        <v>99</v>
      </c>
      <c r="F14" s="3" t="s">
        <v>88</v>
      </c>
      <c r="G14" s="3" t="s">
        <v>100</v>
      </c>
      <c r="H14" s="3" t="s">
        <v>88</v>
      </c>
      <c r="I14" s="3" t="s">
        <v>101</v>
      </c>
      <c r="J14" s="3" t="s">
        <v>88</v>
      </c>
      <c r="K14" s="4">
        <v>71</v>
      </c>
      <c r="L14" s="4">
        <v>704.81563600000004</v>
      </c>
      <c r="M14" s="4">
        <v>77</v>
      </c>
      <c r="N14" s="4">
        <v>259.65814460000001</v>
      </c>
      <c r="O14" s="4">
        <v>1</v>
      </c>
      <c r="P14" s="4">
        <v>0.31231999999999999</v>
      </c>
      <c r="Q14" s="4">
        <v>0</v>
      </c>
      <c r="R14" s="4">
        <v>0</v>
      </c>
      <c r="S14" s="4">
        <v>41</v>
      </c>
      <c r="T14" s="4">
        <v>6620.9955200000004</v>
      </c>
      <c r="U14" s="4">
        <v>1227</v>
      </c>
      <c r="V14" s="4">
        <v>36597.225719000002</v>
      </c>
      <c r="W14" s="4">
        <v>420</v>
      </c>
      <c r="X14" s="4">
        <v>27583.000648400001</v>
      </c>
      <c r="Y14" s="4">
        <v>150</v>
      </c>
      <c r="Z14" s="4">
        <v>16235.421769799999</v>
      </c>
      <c r="AA14" s="4">
        <v>0</v>
      </c>
      <c r="AB14" s="4">
        <v>0</v>
      </c>
      <c r="AC14" s="4">
        <v>0</v>
      </c>
      <c r="AD14" s="4">
        <v>0</v>
      </c>
      <c r="AE14" s="4">
        <v>1797</v>
      </c>
      <c r="AF14" s="4">
        <v>80415.648137199998</v>
      </c>
      <c r="AG14" s="4">
        <v>0</v>
      </c>
      <c r="AH14" s="4">
        <v>0</v>
      </c>
      <c r="AI14" s="4">
        <v>99</v>
      </c>
      <c r="AJ14" s="4">
        <v>562.45003429999997</v>
      </c>
      <c r="AK14" s="4">
        <v>1357</v>
      </c>
      <c r="AL14" s="4">
        <v>17625.4944077</v>
      </c>
      <c r="AM14" s="4">
        <v>0</v>
      </c>
      <c r="AN14" s="4">
        <v>0</v>
      </c>
      <c r="AO14" s="4">
        <v>0</v>
      </c>
      <c r="AP14" s="4">
        <v>0</v>
      </c>
      <c r="AQ14" s="4">
        <v>3</v>
      </c>
      <c r="AR14" s="4">
        <v>0.1022016</v>
      </c>
      <c r="AS14" s="4">
        <v>1459</v>
      </c>
      <c r="AT14" s="4">
        <v>18188.046643599999</v>
      </c>
      <c r="AU14" s="4">
        <v>0</v>
      </c>
      <c r="AV14" s="4">
        <v>0</v>
      </c>
      <c r="AW14" s="4">
        <v>53</v>
      </c>
      <c r="AX14" s="4">
        <v>1018.6508614000001</v>
      </c>
      <c r="AY14" s="4">
        <v>1424</v>
      </c>
      <c r="AZ14" s="4">
        <v>55545.406946000003</v>
      </c>
      <c r="BA14" s="4">
        <v>85622</v>
      </c>
      <c r="BB14" s="4">
        <v>39366.670475799998</v>
      </c>
      <c r="BC14" s="4">
        <v>12755</v>
      </c>
      <c r="BD14" s="4">
        <v>144067.81409920001</v>
      </c>
      <c r="BE14" s="4">
        <v>99854</v>
      </c>
      <c r="BF14" s="4">
        <v>239998.54238239999</v>
      </c>
      <c r="BG14" s="4">
        <v>469</v>
      </c>
      <c r="BH14" s="4">
        <v>3919.6071416999998</v>
      </c>
    </row>
    <row r="15" spans="2:60" s="1" customFormat="1" ht="19.149999999999999" customHeight="1" x14ac:dyDescent="0.2">
      <c r="D15" s="3" t="s">
        <v>48</v>
      </c>
      <c r="E15" s="3" t="s">
        <v>99</v>
      </c>
      <c r="F15" s="3" t="s">
        <v>88</v>
      </c>
      <c r="G15" s="3" t="s">
        <v>100</v>
      </c>
      <c r="H15" s="3" t="s">
        <v>88</v>
      </c>
      <c r="I15" s="3" t="s">
        <v>101</v>
      </c>
      <c r="J15" s="3" t="s">
        <v>88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</v>
      </c>
      <c r="V15" s="4">
        <v>5.7131400000000001</v>
      </c>
      <c r="W15" s="4">
        <v>3</v>
      </c>
      <c r="X15" s="4">
        <v>641.24302709999995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5</v>
      </c>
      <c r="AF15" s="4">
        <v>646.95616710000002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2</v>
      </c>
      <c r="AR15" s="4">
        <v>18</v>
      </c>
      <c r="AS15" s="4">
        <v>2</v>
      </c>
      <c r="AT15" s="4">
        <v>18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192</v>
      </c>
      <c r="BB15" s="4">
        <v>696.02906970000004</v>
      </c>
      <c r="BC15" s="4">
        <v>1099</v>
      </c>
      <c r="BD15" s="4">
        <v>1114.4853177</v>
      </c>
      <c r="BE15" s="4">
        <v>1291</v>
      </c>
      <c r="BF15" s="4">
        <v>1810.5143874</v>
      </c>
      <c r="BG15" s="4">
        <v>3</v>
      </c>
      <c r="BH15" s="4">
        <v>317.92079489999998</v>
      </c>
    </row>
    <row r="16" spans="2:60" s="1" customFormat="1" ht="19.149999999999999" customHeight="1" x14ac:dyDescent="0.2">
      <c r="D16" s="3" t="s">
        <v>34</v>
      </c>
      <c r="E16" s="3" t="s">
        <v>99</v>
      </c>
      <c r="F16" s="3" t="s">
        <v>88</v>
      </c>
      <c r="G16" s="3" t="s">
        <v>100</v>
      </c>
      <c r="H16" s="3" t="s">
        <v>88</v>
      </c>
      <c r="I16" s="3" t="s">
        <v>101</v>
      </c>
      <c r="J16" s="3" t="s">
        <v>88</v>
      </c>
      <c r="K16" s="4">
        <v>47</v>
      </c>
      <c r="L16" s="4">
        <v>240.9038295</v>
      </c>
      <c r="M16" s="4">
        <v>358</v>
      </c>
      <c r="N16" s="4">
        <v>2137.5233139000002</v>
      </c>
      <c r="O16" s="4">
        <v>301</v>
      </c>
      <c r="P16" s="4">
        <v>1849.159952</v>
      </c>
      <c r="Q16" s="4">
        <v>11</v>
      </c>
      <c r="R16" s="4">
        <v>161.57641000000001</v>
      </c>
      <c r="S16" s="4">
        <v>69</v>
      </c>
      <c r="T16" s="4">
        <v>10427.2475467</v>
      </c>
      <c r="U16" s="4">
        <v>1435</v>
      </c>
      <c r="V16" s="4">
        <v>22524.404937700001</v>
      </c>
      <c r="W16" s="4">
        <v>152</v>
      </c>
      <c r="X16" s="4">
        <v>15344.7854147</v>
      </c>
      <c r="Y16" s="4">
        <v>38</v>
      </c>
      <c r="Z16" s="4">
        <v>10823.595671999999</v>
      </c>
      <c r="AA16" s="4">
        <v>7</v>
      </c>
      <c r="AB16" s="4">
        <v>163.06662510000001</v>
      </c>
      <c r="AC16" s="4">
        <v>0</v>
      </c>
      <c r="AD16" s="4">
        <v>0</v>
      </c>
      <c r="AE16" s="4">
        <v>1632</v>
      </c>
      <c r="AF16" s="4">
        <v>48855.852649499997</v>
      </c>
      <c r="AG16" s="4">
        <v>2</v>
      </c>
      <c r="AH16" s="4">
        <v>763.80080999999996</v>
      </c>
      <c r="AI16" s="4">
        <v>130</v>
      </c>
      <c r="AJ16" s="4">
        <v>635.30610060000004</v>
      </c>
      <c r="AK16" s="4">
        <v>228</v>
      </c>
      <c r="AL16" s="4">
        <v>2086.7203834000002</v>
      </c>
      <c r="AM16" s="4">
        <v>0</v>
      </c>
      <c r="AN16" s="4">
        <v>0</v>
      </c>
      <c r="AO16" s="4">
        <v>0</v>
      </c>
      <c r="AP16" s="4">
        <v>0</v>
      </c>
      <c r="AQ16" s="4">
        <v>2</v>
      </c>
      <c r="AR16" s="4">
        <v>763.80080999999996</v>
      </c>
      <c r="AS16" s="4">
        <v>362</v>
      </c>
      <c r="AT16" s="4">
        <v>4249.6281040000003</v>
      </c>
      <c r="AU16" s="4">
        <v>49</v>
      </c>
      <c r="AV16" s="4">
        <v>10545.5004352</v>
      </c>
      <c r="AW16" s="4">
        <v>43</v>
      </c>
      <c r="AX16" s="4">
        <v>972.55787989999999</v>
      </c>
      <c r="AY16" s="4">
        <v>690</v>
      </c>
      <c r="AZ16" s="4">
        <v>27774.097826500001</v>
      </c>
      <c r="BA16" s="4">
        <v>1565</v>
      </c>
      <c r="BB16" s="4">
        <v>3222.7897526000002</v>
      </c>
      <c r="BC16" s="4">
        <v>2906</v>
      </c>
      <c r="BD16" s="4">
        <v>46993.471020899997</v>
      </c>
      <c r="BE16" s="4">
        <v>5253</v>
      </c>
      <c r="BF16" s="4">
        <v>89508.416915099995</v>
      </c>
      <c r="BG16" s="4">
        <v>484</v>
      </c>
      <c r="BH16" s="4">
        <v>3538.0649145000002</v>
      </c>
    </row>
    <row r="17" spans="4:60" s="1" customFormat="1" ht="19.149999999999999" customHeight="1" x14ac:dyDescent="0.2">
      <c r="D17" s="3" t="s">
        <v>35</v>
      </c>
      <c r="E17" s="3" t="s">
        <v>99</v>
      </c>
      <c r="F17" s="3" t="s">
        <v>88</v>
      </c>
      <c r="G17" s="3" t="s">
        <v>100</v>
      </c>
      <c r="H17" s="3" t="s">
        <v>88</v>
      </c>
      <c r="I17" s="3" t="s">
        <v>101</v>
      </c>
      <c r="J17" s="3" t="s">
        <v>88</v>
      </c>
      <c r="K17" s="4">
        <v>31</v>
      </c>
      <c r="L17" s="4">
        <v>292.60326900000001</v>
      </c>
      <c r="M17" s="4">
        <v>206</v>
      </c>
      <c r="N17" s="4">
        <v>589.45897390000005</v>
      </c>
      <c r="O17" s="4">
        <v>51</v>
      </c>
      <c r="P17" s="4">
        <v>140.83967010000001</v>
      </c>
      <c r="Q17" s="4">
        <v>0</v>
      </c>
      <c r="R17" s="4">
        <v>0</v>
      </c>
      <c r="S17" s="4">
        <v>69</v>
      </c>
      <c r="T17" s="4">
        <v>8487.2496891999999</v>
      </c>
      <c r="U17" s="4">
        <v>1283</v>
      </c>
      <c r="V17" s="4">
        <v>9730.8477650999994</v>
      </c>
      <c r="W17" s="4">
        <v>91</v>
      </c>
      <c r="X17" s="4">
        <v>10867.849882799999</v>
      </c>
      <c r="Y17" s="4">
        <v>31</v>
      </c>
      <c r="Z17" s="4">
        <v>26117.912189899998</v>
      </c>
      <c r="AA17" s="4">
        <v>0</v>
      </c>
      <c r="AB17" s="4">
        <v>0</v>
      </c>
      <c r="AC17" s="4">
        <v>0</v>
      </c>
      <c r="AD17" s="4">
        <v>0</v>
      </c>
      <c r="AE17" s="4">
        <v>1405</v>
      </c>
      <c r="AF17" s="4">
        <v>46716.609837800002</v>
      </c>
      <c r="AG17" s="4">
        <v>0</v>
      </c>
      <c r="AH17" s="4">
        <v>0</v>
      </c>
      <c r="AI17" s="4">
        <v>45</v>
      </c>
      <c r="AJ17" s="4">
        <v>171.06930259999999</v>
      </c>
      <c r="AK17" s="4">
        <v>382</v>
      </c>
      <c r="AL17" s="4">
        <v>3894.0478591999999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0</v>
      </c>
      <c r="AS17" s="4">
        <v>428</v>
      </c>
      <c r="AT17" s="4">
        <v>4065.1171617999998</v>
      </c>
      <c r="AU17" s="4">
        <v>0</v>
      </c>
      <c r="AV17" s="4">
        <v>0</v>
      </c>
      <c r="AW17" s="4">
        <v>13</v>
      </c>
      <c r="AX17" s="4">
        <v>186.13644120000001</v>
      </c>
      <c r="AY17" s="4">
        <v>530</v>
      </c>
      <c r="AZ17" s="4">
        <v>29450.368878699999</v>
      </c>
      <c r="BA17" s="4">
        <v>408</v>
      </c>
      <c r="BB17" s="4">
        <v>964.91423870000006</v>
      </c>
      <c r="BC17" s="4">
        <v>1770</v>
      </c>
      <c r="BD17" s="4">
        <v>129758.1414198</v>
      </c>
      <c r="BE17" s="4">
        <v>2721</v>
      </c>
      <c r="BF17" s="4">
        <v>160359.5609784</v>
      </c>
      <c r="BG17" s="4">
        <v>283</v>
      </c>
      <c r="BH17" s="4">
        <v>1441.751231</v>
      </c>
    </row>
    <row r="18" spans="4:60" s="1" customFormat="1" ht="19.149999999999999" customHeight="1" x14ac:dyDescent="0.2">
      <c r="D18" s="3" t="s">
        <v>36</v>
      </c>
      <c r="E18" s="3" t="s">
        <v>99</v>
      </c>
      <c r="F18" s="3" t="s">
        <v>88</v>
      </c>
      <c r="G18" s="3" t="s">
        <v>100</v>
      </c>
      <c r="H18" s="3" t="s">
        <v>88</v>
      </c>
      <c r="I18" s="3" t="s">
        <v>101</v>
      </c>
      <c r="J18" s="3" t="s">
        <v>88</v>
      </c>
      <c r="K18" s="4">
        <v>22</v>
      </c>
      <c r="L18" s="4">
        <v>220.75913</v>
      </c>
      <c r="M18" s="4">
        <v>5</v>
      </c>
      <c r="N18" s="4">
        <v>23.197890000000001</v>
      </c>
      <c r="O18" s="4">
        <v>3</v>
      </c>
      <c r="P18" s="4">
        <v>21.013300000000001</v>
      </c>
      <c r="Q18" s="4">
        <v>0</v>
      </c>
      <c r="R18" s="4">
        <v>0</v>
      </c>
      <c r="S18" s="4">
        <v>16</v>
      </c>
      <c r="T18" s="4">
        <v>601.35468000000003</v>
      </c>
      <c r="U18" s="4">
        <v>353</v>
      </c>
      <c r="V18" s="4">
        <v>7506.6081899999999</v>
      </c>
      <c r="W18" s="4">
        <v>30</v>
      </c>
      <c r="X18" s="4">
        <v>3475.8923300000001</v>
      </c>
      <c r="Y18" s="4">
        <v>3</v>
      </c>
      <c r="Z18" s="4">
        <v>1129.0112799999999</v>
      </c>
      <c r="AA18" s="4">
        <v>0</v>
      </c>
      <c r="AB18" s="4">
        <v>0</v>
      </c>
      <c r="AC18" s="4">
        <v>0</v>
      </c>
      <c r="AD18" s="4">
        <v>0</v>
      </c>
      <c r="AE18" s="4">
        <v>386</v>
      </c>
      <c r="AF18" s="4">
        <v>12111.5118</v>
      </c>
      <c r="AG18" s="4">
        <v>0</v>
      </c>
      <c r="AH18" s="4">
        <v>0</v>
      </c>
      <c r="AI18" s="4">
        <v>40</v>
      </c>
      <c r="AJ18" s="4">
        <v>230.45665</v>
      </c>
      <c r="AK18" s="4">
        <v>250</v>
      </c>
      <c r="AL18" s="4">
        <v>2803.9622899999999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290</v>
      </c>
      <c r="AT18" s="4">
        <v>3034.41894</v>
      </c>
      <c r="AU18" s="4">
        <v>0</v>
      </c>
      <c r="AV18" s="4">
        <v>0</v>
      </c>
      <c r="AW18" s="4">
        <v>14</v>
      </c>
      <c r="AX18" s="4">
        <v>210.76392999999999</v>
      </c>
      <c r="AY18" s="4">
        <v>519</v>
      </c>
      <c r="AZ18" s="4">
        <v>25010.30012</v>
      </c>
      <c r="BA18" s="4">
        <v>70</v>
      </c>
      <c r="BB18" s="4">
        <v>319.06684000000001</v>
      </c>
      <c r="BC18" s="4">
        <v>1057</v>
      </c>
      <c r="BD18" s="4">
        <v>15076.816140000001</v>
      </c>
      <c r="BE18" s="4">
        <v>1660</v>
      </c>
      <c r="BF18" s="4">
        <v>40616.947030000003</v>
      </c>
      <c r="BG18" s="4">
        <v>155</v>
      </c>
      <c r="BH18" s="4">
        <v>966.15192999999999</v>
      </c>
    </row>
    <row r="19" spans="4:60" s="1" customFormat="1" ht="19.149999999999999" customHeight="1" x14ac:dyDescent="0.2">
      <c r="D19" s="3" t="s">
        <v>37</v>
      </c>
      <c r="E19" s="3" t="s">
        <v>99</v>
      </c>
      <c r="F19" s="3" t="s">
        <v>88</v>
      </c>
      <c r="G19" s="3" t="s">
        <v>100</v>
      </c>
      <c r="H19" s="3" t="s">
        <v>88</v>
      </c>
      <c r="I19" s="3" t="s">
        <v>101</v>
      </c>
      <c r="J19" s="3" t="s">
        <v>88</v>
      </c>
      <c r="K19" s="4">
        <v>793</v>
      </c>
      <c r="L19" s="4">
        <v>6760.6685859999998</v>
      </c>
      <c r="M19" s="4">
        <v>104</v>
      </c>
      <c r="N19" s="4">
        <v>7554.4237027999998</v>
      </c>
      <c r="O19" s="4">
        <v>34</v>
      </c>
      <c r="P19" s="4">
        <v>1537.4934791000001</v>
      </c>
      <c r="Q19" s="4">
        <v>19</v>
      </c>
      <c r="R19" s="4">
        <v>16698.127480800002</v>
      </c>
      <c r="S19" s="4">
        <v>44</v>
      </c>
      <c r="T19" s="4">
        <v>7639.0689026999999</v>
      </c>
      <c r="U19" s="4">
        <v>0</v>
      </c>
      <c r="V19" s="4">
        <v>0</v>
      </c>
      <c r="W19" s="4">
        <v>593</v>
      </c>
      <c r="X19" s="4">
        <v>1270.6795474</v>
      </c>
      <c r="Y19" s="4">
        <v>2510</v>
      </c>
      <c r="Z19" s="4">
        <v>30178.375206799999</v>
      </c>
      <c r="AA19" s="4">
        <v>486</v>
      </c>
      <c r="AB19" s="4">
        <v>63380.348572399998</v>
      </c>
      <c r="AC19" s="4">
        <v>152</v>
      </c>
      <c r="AD19" s="4">
        <v>37917.754676800003</v>
      </c>
      <c r="AE19" s="4">
        <v>3741</v>
      </c>
      <c r="AF19" s="4">
        <v>132747.15800339999</v>
      </c>
      <c r="AG19" s="4">
        <v>197</v>
      </c>
      <c r="AH19" s="4">
        <v>133.68116029999999</v>
      </c>
      <c r="AI19" s="4">
        <v>0</v>
      </c>
      <c r="AJ19" s="4">
        <v>0</v>
      </c>
      <c r="AK19" s="4">
        <v>0</v>
      </c>
      <c r="AL19" s="4">
        <v>0</v>
      </c>
      <c r="AM19" s="4">
        <v>225</v>
      </c>
      <c r="AN19" s="4">
        <v>1381.4084507</v>
      </c>
      <c r="AO19" s="4">
        <v>551</v>
      </c>
      <c r="AP19" s="4">
        <v>5902.9011856999996</v>
      </c>
      <c r="AQ19" s="4">
        <v>0</v>
      </c>
      <c r="AR19" s="4">
        <v>0</v>
      </c>
      <c r="AS19" s="4">
        <v>973</v>
      </c>
      <c r="AT19" s="4">
        <v>7417.9907966999999</v>
      </c>
      <c r="AU19" s="4">
        <v>107</v>
      </c>
      <c r="AV19" s="4">
        <v>82.220300699999996</v>
      </c>
      <c r="AW19" s="4">
        <v>0</v>
      </c>
      <c r="AX19" s="4">
        <v>0</v>
      </c>
      <c r="AY19" s="4">
        <v>1695</v>
      </c>
      <c r="AZ19" s="4">
        <v>7073.4785779000003</v>
      </c>
      <c r="BA19" s="4">
        <v>336</v>
      </c>
      <c r="BB19" s="4">
        <v>119.3711926</v>
      </c>
      <c r="BC19" s="4">
        <v>4</v>
      </c>
      <c r="BD19" s="4">
        <v>12532.815251800001</v>
      </c>
      <c r="BE19" s="4">
        <v>2142</v>
      </c>
      <c r="BF19" s="4">
        <v>19807.885322999999</v>
      </c>
      <c r="BG19" s="4">
        <v>0</v>
      </c>
      <c r="BH19" s="4">
        <v>0</v>
      </c>
    </row>
    <row r="20" spans="4:60" s="1" customFormat="1" ht="19.149999999999999" customHeight="1" x14ac:dyDescent="0.2">
      <c r="D20" s="3" t="s">
        <v>69</v>
      </c>
      <c r="E20" s="3" t="s">
        <v>99</v>
      </c>
      <c r="F20" s="3" t="s">
        <v>88</v>
      </c>
      <c r="G20" s="3" t="s">
        <v>100</v>
      </c>
      <c r="H20" s="3" t="s">
        <v>88</v>
      </c>
      <c r="I20" s="3" t="s">
        <v>101</v>
      </c>
      <c r="J20" s="3" t="s">
        <v>88</v>
      </c>
      <c r="K20" s="4">
        <v>15</v>
      </c>
      <c r="L20" s="4">
        <v>296.01134660000002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3</v>
      </c>
      <c r="T20" s="4">
        <v>12.759422000000001</v>
      </c>
      <c r="U20" s="4">
        <v>58</v>
      </c>
      <c r="V20" s="4">
        <v>1054.4401705</v>
      </c>
      <c r="W20" s="4">
        <v>15</v>
      </c>
      <c r="X20" s="4">
        <v>224.84614980000001</v>
      </c>
      <c r="Y20" s="4">
        <v>1</v>
      </c>
      <c r="Z20" s="4">
        <v>4.9925649999999999</v>
      </c>
      <c r="AA20" s="4">
        <v>0</v>
      </c>
      <c r="AB20" s="4">
        <v>0</v>
      </c>
      <c r="AC20" s="4">
        <v>0</v>
      </c>
      <c r="AD20" s="4">
        <v>0</v>
      </c>
      <c r="AE20" s="4">
        <v>74</v>
      </c>
      <c r="AF20" s="4">
        <v>1284.2788853</v>
      </c>
      <c r="AG20" s="4">
        <v>0</v>
      </c>
      <c r="AH20" s="4">
        <v>0</v>
      </c>
      <c r="AI20" s="4">
        <v>0</v>
      </c>
      <c r="AJ20" s="4">
        <v>0</v>
      </c>
      <c r="AK20" s="4">
        <v>458</v>
      </c>
      <c r="AL20" s="4">
        <v>4985.2825005000004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458</v>
      </c>
      <c r="AT20" s="4">
        <v>4985.2825005000004</v>
      </c>
      <c r="AU20" s="4">
        <v>0</v>
      </c>
      <c r="AV20" s="4">
        <v>0</v>
      </c>
      <c r="AW20" s="4">
        <v>0</v>
      </c>
      <c r="AX20" s="4">
        <v>0</v>
      </c>
      <c r="AY20" s="4">
        <v>49</v>
      </c>
      <c r="AZ20" s="4">
        <v>1392.5358814000001</v>
      </c>
      <c r="BA20" s="4">
        <v>2</v>
      </c>
      <c r="BB20" s="4">
        <v>0.93929399999999996</v>
      </c>
      <c r="BC20" s="4">
        <v>357</v>
      </c>
      <c r="BD20" s="4">
        <v>2476.3341479000001</v>
      </c>
      <c r="BE20" s="4">
        <v>408</v>
      </c>
      <c r="BF20" s="4">
        <v>3869.8093233</v>
      </c>
      <c r="BG20" s="4">
        <v>0</v>
      </c>
      <c r="BH20" s="4">
        <v>0</v>
      </c>
    </row>
    <row r="21" spans="4:60" s="1" customFormat="1" ht="19.149999999999999" customHeight="1" x14ac:dyDescent="0.2">
      <c r="D21" s="3" t="s">
        <v>49</v>
      </c>
      <c r="E21" s="3" t="s">
        <v>99</v>
      </c>
      <c r="F21" s="3" t="s">
        <v>88</v>
      </c>
      <c r="G21" s="3" t="s">
        <v>100</v>
      </c>
      <c r="H21" s="3" t="s">
        <v>88</v>
      </c>
      <c r="I21" s="3" t="s">
        <v>101</v>
      </c>
      <c r="J21" s="3" t="s">
        <v>88</v>
      </c>
      <c r="K21" s="4">
        <v>0</v>
      </c>
      <c r="L21" s="4">
        <v>0</v>
      </c>
      <c r="M21" s="4">
        <v>75</v>
      </c>
      <c r="N21" s="4">
        <v>140.6079532</v>
      </c>
      <c r="O21" s="4">
        <v>73</v>
      </c>
      <c r="P21" s="4">
        <v>137.29119600000001</v>
      </c>
      <c r="Q21" s="4">
        <v>0</v>
      </c>
      <c r="R21" s="4">
        <v>0</v>
      </c>
      <c r="S21" s="4">
        <v>0</v>
      </c>
      <c r="T21" s="4">
        <v>0</v>
      </c>
      <c r="U21" s="4">
        <v>2</v>
      </c>
      <c r="V21" s="4">
        <v>14.0793626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2</v>
      </c>
      <c r="AF21" s="4">
        <v>14.0793626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1.2135912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1</v>
      </c>
      <c r="AT21" s="4">
        <v>1.2135912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100</v>
      </c>
      <c r="BB21" s="4">
        <v>299.26723529999998</v>
      </c>
      <c r="BC21" s="4">
        <v>33</v>
      </c>
      <c r="BD21" s="4">
        <v>1947.8677666999999</v>
      </c>
      <c r="BE21" s="4">
        <v>133</v>
      </c>
      <c r="BF21" s="4">
        <v>2247.135002</v>
      </c>
      <c r="BG21" s="4">
        <v>49</v>
      </c>
      <c r="BH21" s="4">
        <v>56.629736200000004</v>
      </c>
    </row>
    <row r="22" spans="4:60" s="1" customFormat="1" ht="19.149999999999999" customHeight="1" x14ac:dyDescent="0.2">
      <c r="D22" s="3" t="s">
        <v>38</v>
      </c>
      <c r="E22" s="3" t="s">
        <v>99</v>
      </c>
      <c r="F22" s="3" t="s">
        <v>88</v>
      </c>
      <c r="G22" s="3" t="s">
        <v>100</v>
      </c>
      <c r="H22" s="3" t="s">
        <v>88</v>
      </c>
      <c r="I22" s="3" t="s">
        <v>101</v>
      </c>
      <c r="J22" s="3" t="s">
        <v>88</v>
      </c>
      <c r="K22" s="4">
        <v>18</v>
      </c>
      <c r="L22" s="4">
        <v>4586.0315092999999</v>
      </c>
      <c r="M22" s="4">
        <v>43</v>
      </c>
      <c r="N22" s="4">
        <v>218.99999679999999</v>
      </c>
      <c r="O22" s="4">
        <v>15</v>
      </c>
      <c r="P22" s="4">
        <v>4380.1553083999997</v>
      </c>
      <c r="Q22" s="4">
        <v>10</v>
      </c>
      <c r="R22" s="4">
        <v>2731.3530609999998</v>
      </c>
      <c r="S22" s="4">
        <v>14</v>
      </c>
      <c r="T22" s="4">
        <v>765.89837890000001</v>
      </c>
      <c r="U22" s="4">
        <v>813</v>
      </c>
      <c r="V22" s="4">
        <v>7467.5759765000003</v>
      </c>
      <c r="W22" s="4">
        <v>98</v>
      </c>
      <c r="X22" s="4">
        <v>7907.9778325999996</v>
      </c>
      <c r="Y22" s="4">
        <v>13</v>
      </c>
      <c r="Z22" s="4">
        <v>2188.4421484999998</v>
      </c>
      <c r="AA22" s="4">
        <v>77</v>
      </c>
      <c r="AB22" s="4">
        <v>166.07448350000001</v>
      </c>
      <c r="AC22" s="4">
        <v>9</v>
      </c>
      <c r="AD22" s="4">
        <v>152.65936840000001</v>
      </c>
      <c r="AE22" s="4">
        <v>1010</v>
      </c>
      <c r="AF22" s="4">
        <v>17882.729809500001</v>
      </c>
      <c r="AG22" s="4">
        <v>0</v>
      </c>
      <c r="AH22" s="4">
        <v>0</v>
      </c>
      <c r="AI22" s="4">
        <v>141</v>
      </c>
      <c r="AJ22" s="4">
        <v>1046.1858982000001</v>
      </c>
      <c r="AK22" s="4">
        <v>313</v>
      </c>
      <c r="AL22" s="4">
        <v>3047.1617762000001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454</v>
      </c>
      <c r="AT22" s="4">
        <v>4093.3476744</v>
      </c>
      <c r="AU22" s="4">
        <v>0</v>
      </c>
      <c r="AV22" s="4">
        <v>0</v>
      </c>
      <c r="AW22" s="4">
        <v>3</v>
      </c>
      <c r="AX22" s="4">
        <v>29.701560700000002</v>
      </c>
      <c r="AY22" s="4">
        <v>79</v>
      </c>
      <c r="AZ22" s="4">
        <v>1281.6019398999999</v>
      </c>
      <c r="BA22" s="4">
        <v>1933</v>
      </c>
      <c r="BB22" s="4">
        <v>32794.036844399998</v>
      </c>
      <c r="BC22" s="4">
        <v>620</v>
      </c>
      <c r="BD22" s="4">
        <v>23926.463173600001</v>
      </c>
      <c r="BE22" s="4">
        <v>2635</v>
      </c>
      <c r="BF22" s="4">
        <v>58031.803518599998</v>
      </c>
      <c r="BG22" s="4">
        <v>88</v>
      </c>
      <c r="BH22" s="4">
        <v>831.77284350000002</v>
      </c>
    </row>
    <row r="23" spans="4:60" s="1" customFormat="1" ht="19.149999999999999" customHeight="1" x14ac:dyDescent="0.2">
      <c r="D23" s="3" t="s">
        <v>77</v>
      </c>
      <c r="E23" s="3" t="s">
        <v>99</v>
      </c>
      <c r="F23" s="3" t="s">
        <v>88</v>
      </c>
      <c r="G23" s="3" t="s">
        <v>100</v>
      </c>
      <c r="H23" s="3" t="s">
        <v>88</v>
      </c>
      <c r="I23" s="3" t="s">
        <v>101</v>
      </c>
      <c r="J23" s="3" t="s">
        <v>88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175</v>
      </c>
      <c r="T23" s="4">
        <v>34.64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12</v>
      </c>
      <c r="AJ23" s="4">
        <v>90.2</v>
      </c>
      <c r="AK23" s="4">
        <v>148</v>
      </c>
      <c r="AL23" s="4">
        <v>1134.1500000000001</v>
      </c>
      <c r="AM23" s="4">
        <v>0</v>
      </c>
      <c r="AN23" s="4">
        <v>0</v>
      </c>
      <c r="AO23" s="4">
        <v>0</v>
      </c>
      <c r="AP23" s="4">
        <v>0</v>
      </c>
      <c r="AQ23" s="4">
        <v>20</v>
      </c>
      <c r="AR23" s="4">
        <v>4.25</v>
      </c>
      <c r="AS23" s="4">
        <v>180</v>
      </c>
      <c r="AT23" s="4">
        <v>1228.5999999999999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1665</v>
      </c>
      <c r="BD23" s="4">
        <v>13116.87</v>
      </c>
      <c r="BE23" s="4">
        <v>1665</v>
      </c>
      <c r="BF23" s="4">
        <v>13116.87</v>
      </c>
      <c r="BG23" s="4">
        <v>0</v>
      </c>
      <c r="BH23" s="4">
        <v>0</v>
      </c>
    </row>
    <row r="24" spans="4:60" s="1" customFormat="1" ht="19.149999999999999" customHeight="1" x14ac:dyDescent="0.2">
      <c r="D24" s="3" t="s">
        <v>50</v>
      </c>
      <c r="E24" s="3" t="s">
        <v>99</v>
      </c>
      <c r="F24" s="3" t="s">
        <v>88</v>
      </c>
      <c r="G24" s="3" t="s">
        <v>100</v>
      </c>
      <c r="H24" s="3" t="s">
        <v>88</v>
      </c>
      <c r="I24" s="3" t="s">
        <v>101</v>
      </c>
      <c r="J24" s="3" t="s">
        <v>88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13</v>
      </c>
      <c r="V24" s="4">
        <v>365.66376129999998</v>
      </c>
      <c r="W24" s="4">
        <v>5</v>
      </c>
      <c r="X24" s="4">
        <v>506.93984999999998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18</v>
      </c>
      <c r="AF24" s="4">
        <v>872.60361130000001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4</v>
      </c>
      <c r="AZ24" s="4">
        <v>73.594594999999998</v>
      </c>
      <c r="BA24" s="4">
        <v>26</v>
      </c>
      <c r="BB24" s="4">
        <v>154.18418320000001</v>
      </c>
      <c r="BC24" s="4">
        <v>6</v>
      </c>
      <c r="BD24" s="4">
        <v>253.00705149999999</v>
      </c>
      <c r="BE24" s="4">
        <v>36</v>
      </c>
      <c r="BF24" s="4">
        <v>480.78582970000002</v>
      </c>
      <c r="BG24" s="4">
        <v>0</v>
      </c>
      <c r="BH24" s="4">
        <v>0</v>
      </c>
    </row>
    <row r="25" spans="4:60" s="1" customFormat="1" ht="19.149999999999999" customHeight="1" x14ac:dyDescent="0.2">
      <c r="D25" s="3" t="s">
        <v>51</v>
      </c>
      <c r="E25" s="3" t="s">
        <v>99</v>
      </c>
      <c r="F25" s="3" t="s">
        <v>88</v>
      </c>
      <c r="G25" s="3" t="s">
        <v>100</v>
      </c>
      <c r="H25" s="3" t="s">
        <v>88</v>
      </c>
      <c r="I25" s="3" t="s">
        <v>101</v>
      </c>
      <c r="J25" s="3" t="s">
        <v>88</v>
      </c>
      <c r="K25" s="4">
        <v>8</v>
      </c>
      <c r="L25" s="4">
        <v>68.02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3</v>
      </c>
      <c r="V25" s="4">
        <v>0</v>
      </c>
      <c r="W25" s="4">
        <v>5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8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7</v>
      </c>
      <c r="AL25" s="4">
        <v>83.1531418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7</v>
      </c>
      <c r="AT25" s="4">
        <v>83.1531418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2</v>
      </c>
      <c r="BB25" s="4">
        <v>0.87770349999999997</v>
      </c>
      <c r="BC25" s="4">
        <v>38</v>
      </c>
      <c r="BD25" s="4">
        <v>971.40302220000001</v>
      </c>
      <c r="BE25" s="4">
        <v>40</v>
      </c>
      <c r="BF25" s="4">
        <v>972.28072569999995</v>
      </c>
      <c r="BG25" s="4">
        <v>5</v>
      </c>
      <c r="BH25" s="4">
        <v>25.150636299999999</v>
      </c>
    </row>
    <row r="26" spans="4:60" s="1" customFormat="1" ht="19.149999999999999" customHeight="1" x14ac:dyDescent="0.2">
      <c r="D26" s="3" t="s">
        <v>70</v>
      </c>
      <c r="E26" s="3" t="s">
        <v>99</v>
      </c>
      <c r="F26" s="3" t="s">
        <v>88</v>
      </c>
      <c r="G26" s="3" t="s">
        <v>100</v>
      </c>
      <c r="H26" s="3" t="s">
        <v>88</v>
      </c>
      <c r="I26" s="3" t="s">
        <v>101</v>
      </c>
      <c r="J26" s="3" t="s">
        <v>88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14</v>
      </c>
      <c r="V26" s="4">
        <v>524.78314</v>
      </c>
      <c r="W26" s="4">
        <v>5</v>
      </c>
      <c r="X26" s="4">
        <v>282.95767999999998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19</v>
      </c>
      <c r="AF26" s="4">
        <v>807.74081999999999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3</v>
      </c>
      <c r="BD26" s="4">
        <v>21.47212</v>
      </c>
      <c r="BE26" s="4">
        <v>3</v>
      </c>
      <c r="BF26" s="4">
        <v>21.47212</v>
      </c>
      <c r="BG26" s="4">
        <v>0</v>
      </c>
      <c r="BH26" s="4">
        <v>0</v>
      </c>
    </row>
    <row r="27" spans="4:60" s="1" customFormat="1" ht="19.149999999999999" customHeight="1" x14ac:dyDescent="0.2">
      <c r="D27" s="3" t="s">
        <v>71</v>
      </c>
      <c r="E27" s="3" t="s">
        <v>99</v>
      </c>
      <c r="F27" s="3" t="s">
        <v>88</v>
      </c>
      <c r="G27" s="3" t="s">
        <v>100</v>
      </c>
      <c r="H27" s="3" t="s">
        <v>88</v>
      </c>
      <c r="I27" s="3" t="s">
        <v>101</v>
      </c>
      <c r="J27" s="3" t="s">
        <v>88</v>
      </c>
      <c r="K27" s="4">
        <v>0</v>
      </c>
      <c r="L27" s="4">
        <v>0</v>
      </c>
      <c r="M27" s="4">
        <v>1353</v>
      </c>
      <c r="N27" s="4">
        <v>514.52326000000005</v>
      </c>
      <c r="O27" s="4">
        <v>1353</v>
      </c>
      <c r="P27" s="4">
        <v>514.52326000000005</v>
      </c>
      <c r="Q27" s="4">
        <v>0</v>
      </c>
      <c r="R27" s="4">
        <v>0</v>
      </c>
      <c r="S27" s="4">
        <v>0</v>
      </c>
      <c r="T27" s="4">
        <v>0</v>
      </c>
      <c r="U27" s="4">
        <v>7</v>
      </c>
      <c r="V27" s="4">
        <v>2.23807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2.23807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0.18396999999999999</v>
      </c>
      <c r="AS27" s="4">
        <v>1</v>
      </c>
      <c r="AT27" s="4">
        <v>0.18396999999999999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28</v>
      </c>
      <c r="BD27" s="4">
        <v>1190.50371</v>
      </c>
      <c r="BE27" s="4">
        <v>28</v>
      </c>
      <c r="BF27" s="4">
        <v>1190.50371</v>
      </c>
      <c r="BG27" s="4">
        <v>1303</v>
      </c>
      <c r="BH27" s="4">
        <v>388.01841999999999</v>
      </c>
    </row>
    <row r="28" spans="4:60" s="1" customFormat="1" ht="19.149999999999999" customHeight="1" x14ac:dyDescent="0.2">
      <c r="D28" s="3" t="s">
        <v>52</v>
      </c>
      <c r="E28" s="3" t="s">
        <v>99</v>
      </c>
      <c r="F28" s="3" t="s">
        <v>88</v>
      </c>
      <c r="G28" s="3" t="s">
        <v>100</v>
      </c>
      <c r="H28" s="3" t="s">
        <v>88</v>
      </c>
      <c r="I28" s="3" t="s">
        <v>101</v>
      </c>
      <c r="J28" s="3" t="s">
        <v>88</v>
      </c>
      <c r="K28" s="4">
        <v>372</v>
      </c>
      <c r="L28" s="4">
        <v>1149.2565113000001</v>
      </c>
      <c r="M28" s="4">
        <v>12</v>
      </c>
      <c r="N28" s="4">
        <v>104.7616541</v>
      </c>
      <c r="O28" s="4">
        <v>7</v>
      </c>
      <c r="P28" s="4">
        <v>108.16310439999999</v>
      </c>
      <c r="Q28" s="4">
        <v>0</v>
      </c>
      <c r="R28" s="4">
        <v>0</v>
      </c>
      <c r="S28" s="4">
        <v>4</v>
      </c>
      <c r="T28" s="4">
        <v>237.9955515</v>
      </c>
      <c r="U28" s="4">
        <v>24</v>
      </c>
      <c r="V28" s="4">
        <v>823.52475630000004</v>
      </c>
      <c r="W28" s="4">
        <v>19</v>
      </c>
      <c r="X28" s="4">
        <v>2390.4577770000001</v>
      </c>
      <c r="Y28" s="4">
        <v>12</v>
      </c>
      <c r="Z28" s="4">
        <v>748.07451509999999</v>
      </c>
      <c r="AA28" s="4">
        <v>0</v>
      </c>
      <c r="AB28" s="4">
        <v>0</v>
      </c>
      <c r="AC28" s="4">
        <v>0</v>
      </c>
      <c r="AD28" s="4">
        <v>0</v>
      </c>
      <c r="AE28" s="4">
        <v>55</v>
      </c>
      <c r="AF28" s="4">
        <v>3962.0570484</v>
      </c>
      <c r="AG28" s="4">
        <v>0</v>
      </c>
      <c r="AH28" s="4">
        <v>0</v>
      </c>
      <c r="AI28" s="4">
        <v>2</v>
      </c>
      <c r="AJ28" s="4">
        <v>12.093799199999999</v>
      </c>
      <c r="AK28" s="4">
        <v>24</v>
      </c>
      <c r="AL28" s="4">
        <v>223.32066180000001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26</v>
      </c>
      <c r="AT28" s="4">
        <v>235.41446099999999</v>
      </c>
      <c r="AU28" s="4">
        <v>0</v>
      </c>
      <c r="AV28" s="4">
        <v>0</v>
      </c>
      <c r="AW28" s="4">
        <v>0</v>
      </c>
      <c r="AX28" s="4">
        <v>0</v>
      </c>
      <c r="AY28" s="4">
        <v>68</v>
      </c>
      <c r="AZ28" s="4">
        <v>5788.5789857999998</v>
      </c>
      <c r="BA28" s="4">
        <v>122</v>
      </c>
      <c r="BB28" s="4">
        <v>214.66011030000001</v>
      </c>
      <c r="BC28" s="4">
        <v>984</v>
      </c>
      <c r="BD28" s="4">
        <v>79711.924876200006</v>
      </c>
      <c r="BE28" s="4">
        <v>1174</v>
      </c>
      <c r="BF28" s="4">
        <v>85715.163972299997</v>
      </c>
      <c r="BG28" s="4">
        <v>390</v>
      </c>
      <c r="BH28" s="4">
        <v>1214.4436840999999</v>
      </c>
    </row>
    <row r="29" spans="4:60" s="1" customFormat="1" ht="19.149999999999999" customHeight="1" x14ac:dyDescent="0.2">
      <c r="D29" s="3" t="s">
        <v>78</v>
      </c>
      <c r="E29" s="3" t="s">
        <v>99</v>
      </c>
      <c r="F29" s="3" t="s">
        <v>88</v>
      </c>
      <c r="G29" s="3" t="s">
        <v>100</v>
      </c>
      <c r="H29" s="3" t="s">
        <v>88</v>
      </c>
      <c r="I29" s="3" t="s">
        <v>101</v>
      </c>
      <c r="J29" s="3" t="s">
        <v>88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</row>
    <row r="30" spans="4:60" s="1" customFormat="1" ht="19.149999999999999" customHeight="1" x14ac:dyDescent="0.2">
      <c r="D30" s="3" t="s">
        <v>53</v>
      </c>
      <c r="E30" s="3" t="s">
        <v>99</v>
      </c>
      <c r="F30" s="3" t="s">
        <v>88</v>
      </c>
      <c r="G30" s="3" t="s">
        <v>100</v>
      </c>
      <c r="H30" s="3" t="s">
        <v>88</v>
      </c>
      <c r="I30" s="3" t="s">
        <v>101</v>
      </c>
      <c r="J30" s="3" t="s">
        <v>88</v>
      </c>
      <c r="K30" s="4">
        <v>98</v>
      </c>
      <c r="L30" s="4">
        <v>1786.7806800000001</v>
      </c>
      <c r="M30" s="4">
        <v>662</v>
      </c>
      <c r="N30" s="4">
        <v>7565.8195999999998</v>
      </c>
      <c r="O30" s="4">
        <v>27</v>
      </c>
      <c r="P30" s="4">
        <v>3421.7995000000001</v>
      </c>
      <c r="Q30" s="4">
        <v>4</v>
      </c>
      <c r="R30" s="4">
        <v>1753.70607</v>
      </c>
      <c r="S30" s="4">
        <v>75</v>
      </c>
      <c r="T30" s="4">
        <v>19140.335869999999</v>
      </c>
      <c r="U30" s="4">
        <v>3099</v>
      </c>
      <c r="V30" s="4">
        <v>95051.591220000002</v>
      </c>
      <c r="W30" s="4">
        <v>1323</v>
      </c>
      <c r="X30" s="4">
        <v>110740.04631999999</v>
      </c>
      <c r="Y30" s="4">
        <v>3752</v>
      </c>
      <c r="Z30" s="4">
        <v>83273.979030000002</v>
      </c>
      <c r="AA30" s="4">
        <v>0</v>
      </c>
      <c r="AB30" s="4">
        <v>0</v>
      </c>
      <c r="AC30" s="4">
        <v>0</v>
      </c>
      <c r="AD30" s="4">
        <v>0</v>
      </c>
      <c r="AE30" s="4">
        <v>8174</v>
      </c>
      <c r="AF30" s="4">
        <v>289065.61657000001</v>
      </c>
      <c r="AG30" s="4">
        <v>0</v>
      </c>
      <c r="AH30" s="4">
        <v>0</v>
      </c>
      <c r="AI30" s="4">
        <v>11</v>
      </c>
      <c r="AJ30" s="4">
        <v>58.734119999999997</v>
      </c>
      <c r="AK30" s="4">
        <v>712</v>
      </c>
      <c r="AL30" s="4">
        <v>4120.4556700000003</v>
      </c>
      <c r="AM30" s="4">
        <v>0</v>
      </c>
      <c r="AN30" s="4">
        <v>0</v>
      </c>
      <c r="AO30" s="4">
        <v>0</v>
      </c>
      <c r="AP30" s="4">
        <v>0</v>
      </c>
      <c r="AQ30" s="4">
        <v>2351</v>
      </c>
      <c r="AR30" s="4">
        <v>517.93146999999999</v>
      </c>
      <c r="AS30" s="4">
        <v>3074</v>
      </c>
      <c r="AT30" s="4">
        <v>4697.1212599999999</v>
      </c>
      <c r="AU30" s="4">
        <v>39</v>
      </c>
      <c r="AV30" s="4">
        <v>37268.66949</v>
      </c>
      <c r="AW30" s="4">
        <v>4</v>
      </c>
      <c r="AX30" s="4">
        <v>106.45464</v>
      </c>
      <c r="AY30" s="4">
        <v>1163</v>
      </c>
      <c r="AZ30" s="4">
        <v>53378.925150000003</v>
      </c>
      <c r="BA30" s="4">
        <v>5257</v>
      </c>
      <c r="BB30" s="4">
        <v>20560.726340000001</v>
      </c>
      <c r="BC30" s="4">
        <v>148348</v>
      </c>
      <c r="BD30" s="4">
        <v>370131.53928000003</v>
      </c>
      <c r="BE30" s="4">
        <v>154811</v>
      </c>
      <c r="BF30" s="4">
        <v>481446.3149</v>
      </c>
      <c r="BG30" s="4">
        <v>3227</v>
      </c>
      <c r="BH30" s="4">
        <v>10453.12054</v>
      </c>
    </row>
    <row r="31" spans="4:60" s="1" customFormat="1" ht="19.149999999999999" customHeight="1" x14ac:dyDescent="0.2">
      <c r="D31" s="3" t="s">
        <v>54</v>
      </c>
      <c r="E31" s="3" t="s">
        <v>99</v>
      </c>
      <c r="F31" s="3" t="s">
        <v>88</v>
      </c>
      <c r="G31" s="3" t="s">
        <v>100</v>
      </c>
      <c r="H31" s="3" t="s">
        <v>88</v>
      </c>
      <c r="I31" s="3" t="s">
        <v>101</v>
      </c>
      <c r="J31" s="3" t="s">
        <v>88</v>
      </c>
      <c r="K31" s="4">
        <v>12</v>
      </c>
      <c r="L31" s="4">
        <v>62.071385900000003</v>
      </c>
      <c r="M31" s="4">
        <v>904</v>
      </c>
      <c r="N31" s="4">
        <v>3857.9895022999999</v>
      </c>
      <c r="O31" s="4">
        <v>754</v>
      </c>
      <c r="P31" s="4">
        <v>3500.1360236999999</v>
      </c>
      <c r="Q31" s="4">
        <v>0</v>
      </c>
      <c r="R31" s="4">
        <v>0</v>
      </c>
      <c r="S31" s="4">
        <v>20</v>
      </c>
      <c r="T31" s="4">
        <v>313.147876</v>
      </c>
      <c r="U31" s="4">
        <v>1034</v>
      </c>
      <c r="V31" s="4">
        <v>40220.961172199997</v>
      </c>
      <c r="W31" s="4">
        <v>438</v>
      </c>
      <c r="X31" s="4">
        <v>27979.0768107</v>
      </c>
      <c r="Y31" s="4">
        <v>114</v>
      </c>
      <c r="Z31" s="4">
        <v>9915.8439882999992</v>
      </c>
      <c r="AA31" s="4">
        <v>0</v>
      </c>
      <c r="AB31" s="4">
        <v>0</v>
      </c>
      <c r="AC31" s="4">
        <v>0</v>
      </c>
      <c r="AD31" s="4">
        <v>0</v>
      </c>
      <c r="AE31" s="4">
        <v>1586</v>
      </c>
      <c r="AF31" s="4">
        <v>78115.881971199997</v>
      </c>
      <c r="AG31" s="4">
        <v>0</v>
      </c>
      <c r="AH31" s="4">
        <v>0</v>
      </c>
      <c r="AI31" s="4">
        <v>187</v>
      </c>
      <c r="AJ31" s="4">
        <v>2152.0980399999999</v>
      </c>
      <c r="AK31" s="4">
        <v>538</v>
      </c>
      <c r="AL31" s="4">
        <v>5281.9198715000002</v>
      </c>
      <c r="AM31" s="4">
        <v>0</v>
      </c>
      <c r="AN31" s="4">
        <v>0</v>
      </c>
      <c r="AO31" s="4">
        <v>0</v>
      </c>
      <c r="AP31" s="4">
        <v>0</v>
      </c>
      <c r="AQ31" s="4">
        <v>2</v>
      </c>
      <c r="AR31" s="4">
        <v>12.009270000000001</v>
      </c>
      <c r="AS31" s="4">
        <v>727</v>
      </c>
      <c r="AT31" s="4">
        <v>7446.0271814999996</v>
      </c>
      <c r="AU31" s="4">
        <v>0</v>
      </c>
      <c r="AV31" s="4">
        <v>0</v>
      </c>
      <c r="AW31" s="4">
        <v>64</v>
      </c>
      <c r="AX31" s="4">
        <v>1366.7714951999999</v>
      </c>
      <c r="AY31" s="4">
        <v>1581</v>
      </c>
      <c r="AZ31" s="4">
        <v>61308.745134299999</v>
      </c>
      <c r="BA31" s="4">
        <v>5072</v>
      </c>
      <c r="BB31" s="4">
        <v>22594.3035365</v>
      </c>
      <c r="BC31" s="4">
        <v>42623</v>
      </c>
      <c r="BD31" s="4">
        <v>153218.02424500001</v>
      </c>
      <c r="BE31" s="4">
        <v>49340</v>
      </c>
      <c r="BF31" s="4">
        <v>238487.844411</v>
      </c>
      <c r="BG31" s="4">
        <v>617</v>
      </c>
      <c r="BH31" s="4">
        <v>7454.4816406</v>
      </c>
    </row>
    <row r="32" spans="4:60" s="1" customFormat="1" ht="19.149999999999999" customHeight="1" x14ac:dyDescent="0.2">
      <c r="D32" s="3" t="s">
        <v>55</v>
      </c>
      <c r="E32" s="3" t="s">
        <v>99</v>
      </c>
      <c r="F32" s="3" t="s">
        <v>88</v>
      </c>
      <c r="G32" s="3" t="s">
        <v>100</v>
      </c>
      <c r="H32" s="3" t="s">
        <v>88</v>
      </c>
      <c r="I32" s="3" t="s">
        <v>101</v>
      </c>
      <c r="J32" s="3" t="s">
        <v>88</v>
      </c>
      <c r="K32" s="4">
        <v>182</v>
      </c>
      <c r="L32" s="4">
        <v>1353.7348138</v>
      </c>
      <c r="M32" s="4">
        <v>7</v>
      </c>
      <c r="N32" s="4">
        <v>10.1895583</v>
      </c>
      <c r="O32" s="4">
        <v>3</v>
      </c>
      <c r="P32" s="4">
        <v>3.5</v>
      </c>
      <c r="Q32" s="4">
        <v>0</v>
      </c>
      <c r="R32" s="4">
        <v>0</v>
      </c>
      <c r="S32" s="4">
        <v>6</v>
      </c>
      <c r="T32" s="4">
        <v>19.880682799999999</v>
      </c>
      <c r="U32" s="4">
        <v>536</v>
      </c>
      <c r="V32" s="4">
        <v>4188.1242573</v>
      </c>
      <c r="W32" s="4">
        <v>7</v>
      </c>
      <c r="X32" s="4">
        <v>341.66638130000001</v>
      </c>
      <c r="Y32" s="4">
        <v>1</v>
      </c>
      <c r="Z32" s="4">
        <v>3171.2802310000002</v>
      </c>
      <c r="AA32" s="4">
        <v>0</v>
      </c>
      <c r="AB32" s="4">
        <v>0</v>
      </c>
      <c r="AC32" s="4">
        <v>0</v>
      </c>
      <c r="AD32" s="4">
        <v>0</v>
      </c>
      <c r="AE32" s="4">
        <v>544</v>
      </c>
      <c r="AF32" s="4">
        <v>7701.0708696000002</v>
      </c>
      <c r="AG32" s="4">
        <v>0</v>
      </c>
      <c r="AH32" s="4">
        <v>0</v>
      </c>
      <c r="AI32" s="4">
        <v>48</v>
      </c>
      <c r="AJ32" s="4">
        <v>207.32044690000001</v>
      </c>
      <c r="AK32" s="4">
        <v>450</v>
      </c>
      <c r="AL32" s="4">
        <v>5243.7044251999996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498</v>
      </c>
      <c r="AT32" s="4">
        <v>5451.0248720999998</v>
      </c>
      <c r="AU32" s="4">
        <v>0</v>
      </c>
      <c r="AV32" s="4">
        <v>0</v>
      </c>
      <c r="AW32" s="4">
        <v>6</v>
      </c>
      <c r="AX32" s="4">
        <v>233.3888129</v>
      </c>
      <c r="AY32" s="4">
        <v>464</v>
      </c>
      <c r="AZ32" s="4">
        <v>11218.234896399999</v>
      </c>
      <c r="BA32" s="4">
        <v>37</v>
      </c>
      <c r="BB32" s="4">
        <v>196.08223390000001</v>
      </c>
      <c r="BC32" s="4">
        <v>845</v>
      </c>
      <c r="BD32" s="4">
        <v>20152.455114100001</v>
      </c>
      <c r="BE32" s="4">
        <v>1352</v>
      </c>
      <c r="BF32" s="4">
        <v>31800.1610573</v>
      </c>
      <c r="BG32" s="4">
        <v>331</v>
      </c>
      <c r="BH32" s="4">
        <v>2265.4422831000002</v>
      </c>
    </row>
    <row r="33" spans="4:60" s="1" customFormat="1" ht="19.149999999999999" customHeight="1" x14ac:dyDescent="0.2">
      <c r="D33" s="3" t="s">
        <v>56</v>
      </c>
      <c r="E33" s="3" t="s">
        <v>99</v>
      </c>
      <c r="F33" s="3" t="s">
        <v>88</v>
      </c>
      <c r="G33" s="3" t="s">
        <v>100</v>
      </c>
      <c r="H33" s="3" t="s">
        <v>88</v>
      </c>
      <c r="I33" s="3" t="s">
        <v>101</v>
      </c>
      <c r="J33" s="3" t="s">
        <v>88</v>
      </c>
      <c r="K33" s="4">
        <v>23</v>
      </c>
      <c r="L33" s="4">
        <v>831.14933029999997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1038</v>
      </c>
      <c r="V33" s="4">
        <v>31609.988823</v>
      </c>
      <c r="W33" s="4">
        <v>293</v>
      </c>
      <c r="X33" s="4">
        <v>13133.220579999999</v>
      </c>
      <c r="Y33" s="4">
        <v>34</v>
      </c>
      <c r="Z33" s="4">
        <v>1902.4789384000001</v>
      </c>
      <c r="AA33" s="4">
        <v>0</v>
      </c>
      <c r="AB33" s="4">
        <v>0</v>
      </c>
      <c r="AC33" s="4">
        <v>0</v>
      </c>
      <c r="AD33" s="4">
        <v>0</v>
      </c>
      <c r="AE33" s="4">
        <v>1365</v>
      </c>
      <c r="AF33" s="4">
        <v>46645.688341399997</v>
      </c>
      <c r="AG33" s="4">
        <v>0</v>
      </c>
      <c r="AH33" s="4">
        <v>0</v>
      </c>
      <c r="AI33" s="4">
        <v>0</v>
      </c>
      <c r="AJ33" s="4">
        <v>0</v>
      </c>
      <c r="AK33" s="4">
        <v>240</v>
      </c>
      <c r="AL33" s="4">
        <v>3547.8435061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240</v>
      </c>
      <c r="AT33" s="4">
        <v>3547.8435061</v>
      </c>
      <c r="AU33" s="4">
        <v>46</v>
      </c>
      <c r="AV33" s="4">
        <v>421.51241069999998</v>
      </c>
      <c r="AW33" s="4">
        <v>213</v>
      </c>
      <c r="AX33" s="4">
        <v>4725.5867065000002</v>
      </c>
      <c r="AY33" s="4">
        <v>664</v>
      </c>
      <c r="AZ33" s="4">
        <v>23243.765895</v>
      </c>
      <c r="BA33" s="4">
        <v>14415</v>
      </c>
      <c r="BB33" s="4">
        <v>16016.996583</v>
      </c>
      <c r="BC33" s="4">
        <v>44217</v>
      </c>
      <c r="BD33" s="4">
        <v>48636.966154000002</v>
      </c>
      <c r="BE33" s="4">
        <v>59555</v>
      </c>
      <c r="BF33" s="4">
        <v>93044.827749200005</v>
      </c>
      <c r="BG33" s="4">
        <v>10</v>
      </c>
      <c r="BH33" s="4">
        <v>57.093679199999997</v>
      </c>
    </row>
    <row r="34" spans="4:60" s="1" customFormat="1" ht="19.149999999999999" customHeight="1" x14ac:dyDescent="0.2">
      <c r="D34" s="3" t="s">
        <v>39</v>
      </c>
      <c r="E34" s="3" t="s">
        <v>99</v>
      </c>
      <c r="F34" s="3" t="s">
        <v>88</v>
      </c>
      <c r="G34" s="3" t="s">
        <v>100</v>
      </c>
      <c r="H34" s="3" t="s">
        <v>88</v>
      </c>
      <c r="I34" s="3" t="s">
        <v>101</v>
      </c>
      <c r="J34" s="3" t="s">
        <v>88</v>
      </c>
      <c r="K34" s="4">
        <v>38</v>
      </c>
      <c r="L34" s="4">
        <v>199.56448330000001</v>
      </c>
      <c r="M34" s="4">
        <v>10</v>
      </c>
      <c r="N34" s="4">
        <v>632.38727359999996</v>
      </c>
      <c r="O34" s="4">
        <v>19</v>
      </c>
      <c r="P34" s="4">
        <v>1122.436287</v>
      </c>
      <c r="Q34" s="4">
        <v>4</v>
      </c>
      <c r="R34" s="4">
        <v>1083.7542301000001</v>
      </c>
      <c r="S34" s="4">
        <v>4</v>
      </c>
      <c r="T34" s="4">
        <v>1225.6507471</v>
      </c>
      <c r="U34" s="4">
        <v>588</v>
      </c>
      <c r="V34" s="4">
        <v>6221.8779925999997</v>
      </c>
      <c r="W34" s="4">
        <v>225</v>
      </c>
      <c r="X34" s="4">
        <v>20643.7951044</v>
      </c>
      <c r="Y34" s="4">
        <v>28</v>
      </c>
      <c r="Z34" s="4">
        <v>3221.1335620999998</v>
      </c>
      <c r="AA34" s="4">
        <v>0</v>
      </c>
      <c r="AB34" s="4">
        <v>0</v>
      </c>
      <c r="AC34" s="4">
        <v>0</v>
      </c>
      <c r="AD34" s="4">
        <v>0</v>
      </c>
      <c r="AE34" s="4">
        <v>841</v>
      </c>
      <c r="AF34" s="4">
        <v>30086.806659099999</v>
      </c>
      <c r="AG34" s="4">
        <v>0</v>
      </c>
      <c r="AH34" s="4">
        <v>0</v>
      </c>
      <c r="AI34" s="4">
        <v>50</v>
      </c>
      <c r="AJ34" s="4">
        <v>335.09118690000003</v>
      </c>
      <c r="AK34" s="4">
        <v>182</v>
      </c>
      <c r="AL34" s="4">
        <v>1780.9539615000001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232</v>
      </c>
      <c r="AT34" s="4">
        <v>2116.0451484</v>
      </c>
      <c r="AU34" s="4">
        <v>2</v>
      </c>
      <c r="AV34" s="4">
        <v>561.16507309999997</v>
      </c>
      <c r="AW34" s="4">
        <v>13</v>
      </c>
      <c r="AX34" s="4">
        <v>170.55829650000001</v>
      </c>
      <c r="AY34" s="4">
        <v>1029</v>
      </c>
      <c r="AZ34" s="4">
        <v>27688.881645000001</v>
      </c>
      <c r="BA34" s="4">
        <v>1317</v>
      </c>
      <c r="BB34" s="4">
        <v>8362.9748276999999</v>
      </c>
      <c r="BC34" s="4">
        <v>66</v>
      </c>
      <c r="BD34" s="4">
        <v>950568.18297049997</v>
      </c>
      <c r="BE34" s="4">
        <v>2427</v>
      </c>
      <c r="BF34" s="4">
        <v>987351.76281280001</v>
      </c>
      <c r="BG34" s="4">
        <v>198</v>
      </c>
      <c r="BH34" s="4">
        <v>1008.4846321</v>
      </c>
    </row>
    <row r="35" spans="4:60" s="1" customFormat="1" ht="19.149999999999999" customHeight="1" x14ac:dyDescent="0.2">
      <c r="D35" s="3" t="s">
        <v>40</v>
      </c>
      <c r="E35" s="3" t="s">
        <v>99</v>
      </c>
      <c r="F35" s="3" t="s">
        <v>88</v>
      </c>
      <c r="G35" s="3" t="s">
        <v>100</v>
      </c>
      <c r="H35" s="3" t="s">
        <v>88</v>
      </c>
      <c r="I35" s="3" t="s">
        <v>101</v>
      </c>
      <c r="J35" s="3" t="s">
        <v>88</v>
      </c>
      <c r="K35" s="4">
        <v>22</v>
      </c>
      <c r="L35" s="4">
        <v>81.788559699999993</v>
      </c>
      <c r="M35" s="4">
        <v>111</v>
      </c>
      <c r="N35" s="4">
        <v>2445.2266123999998</v>
      </c>
      <c r="O35" s="4">
        <v>35</v>
      </c>
      <c r="P35" s="4">
        <v>1023.5153800000001</v>
      </c>
      <c r="Q35" s="4">
        <v>57</v>
      </c>
      <c r="R35" s="4">
        <v>1105.30394</v>
      </c>
      <c r="S35" s="4">
        <v>0</v>
      </c>
      <c r="T35" s="4">
        <v>0</v>
      </c>
      <c r="U35" s="4">
        <v>36</v>
      </c>
      <c r="V35" s="4">
        <v>5466.9746556</v>
      </c>
      <c r="W35" s="4">
        <v>688</v>
      </c>
      <c r="X35" s="4">
        <v>54145.656772599999</v>
      </c>
      <c r="Y35" s="4">
        <v>40</v>
      </c>
      <c r="Z35" s="4">
        <v>6480.0603177000003</v>
      </c>
      <c r="AA35" s="4">
        <v>12</v>
      </c>
      <c r="AB35" s="4">
        <v>10569.2142129</v>
      </c>
      <c r="AC35" s="4">
        <v>0</v>
      </c>
      <c r="AD35" s="4">
        <v>0</v>
      </c>
      <c r="AE35" s="4">
        <v>776</v>
      </c>
      <c r="AF35" s="4">
        <v>76661.905958799995</v>
      </c>
      <c r="AG35" s="4">
        <v>0</v>
      </c>
      <c r="AH35" s="4">
        <v>0</v>
      </c>
      <c r="AI35" s="4">
        <v>23</v>
      </c>
      <c r="AJ35" s="4">
        <v>106.9507471</v>
      </c>
      <c r="AK35" s="4">
        <v>212</v>
      </c>
      <c r="AL35" s="4">
        <v>2638.8545850999999</v>
      </c>
      <c r="AM35" s="4">
        <v>0</v>
      </c>
      <c r="AN35" s="4">
        <v>0</v>
      </c>
      <c r="AO35" s="4">
        <v>0</v>
      </c>
      <c r="AP35" s="4">
        <v>0</v>
      </c>
      <c r="AQ35" s="4">
        <v>25</v>
      </c>
      <c r="AR35" s="4">
        <v>5.6976883000000003</v>
      </c>
      <c r="AS35" s="4">
        <v>260</v>
      </c>
      <c r="AT35" s="4">
        <v>2751.5030204999998</v>
      </c>
      <c r="AU35" s="4">
        <v>211</v>
      </c>
      <c r="AV35" s="4">
        <v>34649.850027400003</v>
      </c>
      <c r="AW35" s="4">
        <v>7</v>
      </c>
      <c r="AX35" s="4">
        <v>147.91897650000001</v>
      </c>
      <c r="AY35" s="4">
        <v>182</v>
      </c>
      <c r="AZ35" s="4">
        <v>8447.3545763999991</v>
      </c>
      <c r="BA35" s="4">
        <v>102</v>
      </c>
      <c r="BB35" s="4">
        <v>253.92689849999999</v>
      </c>
      <c r="BC35" s="4">
        <v>704</v>
      </c>
      <c r="BD35" s="4">
        <v>25967.391899900002</v>
      </c>
      <c r="BE35" s="4">
        <v>1206</v>
      </c>
      <c r="BF35" s="4">
        <v>69466.442378699998</v>
      </c>
      <c r="BG35" s="4">
        <v>109</v>
      </c>
      <c r="BH35" s="4">
        <v>388.16388490000003</v>
      </c>
    </row>
    <row r="36" spans="4:60" s="1" customFormat="1" ht="19.149999999999999" customHeight="1" x14ac:dyDescent="0.2">
      <c r="D36" s="3" t="s">
        <v>57</v>
      </c>
      <c r="E36" s="3" t="s">
        <v>99</v>
      </c>
      <c r="F36" s="3" t="s">
        <v>88</v>
      </c>
      <c r="G36" s="3" t="s">
        <v>100</v>
      </c>
      <c r="H36" s="3" t="s">
        <v>88</v>
      </c>
      <c r="I36" s="3" t="s">
        <v>101</v>
      </c>
      <c r="J36" s="3" t="s">
        <v>88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4:60" s="1" customFormat="1" ht="19.149999999999999" customHeight="1" x14ac:dyDescent="0.2">
      <c r="D37" s="3" t="s">
        <v>58</v>
      </c>
      <c r="E37" s="3" t="s">
        <v>99</v>
      </c>
      <c r="F37" s="3" t="s">
        <v>88</v>
      </c>
      <c r="G37" s="3" t="s">
        <v>100</v>
      </c>
      <c r="H37" s="3" t="s">
        <v>88</v>
      </c>
      <c r="I37" s="3" t="s">
        <v>101</v>
      </c>
      <c r="J37" s="3" t="s">
        <v>88</v>
      </c>
      <c r="K37" s="4">
        <v>42</v>
      </c>
      <c r="L37" s="4">
        <v>2154.5279300000002</v>
      </c>
      <c r="M37" s="4">
        <v>6</v>
      </c>
      <c r="N37" s="4">
        <v>111.02567000000001</v>
      </c>
      <c r="O37" s="4">
        <v>6</v>
      </c>
      <c r="P37" s="4">
        <v>111.02567000000001</v>
      </c>
      <c r="Q37" s="4">
        <v>0</v>
      </c>
      <c r="R37" s="4">
        <v>0</v>
      </c>
      <c r="S37" s="4">
        <v>0</v>
      </c>
      <c r="T37" s="4">
        <v>0</v>
      </c>
      <c r="U37" s="4">
        <v>1744</v>
      </c>
      <c r="V37" s="4">
        <v>3978.7677800000001</v>
      </c>
      <c r="W37" s="4">
        <v>121</v>
      </c>
      <c r="X37" s="4">
        <v>7933.7642800000003</v>
      </c>
      <c r="Y37" s="4">
        <v>26</v>
      </c>
      <c r="Z37" s="4">
        <v>3381.2948099999999</v>
      </c>
      <c r="AA37" s="4">
        <v>0</v>
      </c>
      <c r="AB37" s="4">
        <v>0</v>
      </c>
      <c r="AC37" s="4">
        <v>0</v>
      </c>
      <c r="AD37" s="4">
        <v>0</v>
      </c>
      <c r="AE37" s="4">
        <v>1891</v>
      </c>
      <c r="AF37" s="4">
        <v>15293.826870000001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1</v>
      </c>
      <c r="AZ37" s="4">
        <v>42.064169999999997</v>
      </c>
      <c r="BA37" s="4">
        <v>0</v>
      </c>
      <c r="BB37" s="4">
        <v>0</v>
      </c>
      <c r="BC37" s="4">
        <v>19070</v>
      </c>
      <c r="BD37" s="4">
        <v>37614.096559999998</v>
      </c>
      <c r="BE37" s="4">
        <v>19071</v>
      </c>
      <c r="BF37" s="4">
        <v>37656.160730000003</v>
      </c>
      <c r="BG37" s="4">
        <v>921</v>
      </c>
      <c r="BH37" s="4">
        <v>314.54894000000002</v>
      </c>
    </row>
    <row r="38" spans="4:60" s="1" customFormat="1" ht="19.149999999999999" customHeight="1" x14ac:dyDescent="0.2">
      <c r="D38" s="3" t="s">
        <v>72</v>
      </c>
      <c r="E38" s="3" t="s">
        <v>99</v>
      </c>
      <c r="F38" s="3" t="s">
        <v>88</v>
      </c>
      <c r="G38" s="3" t="s">
        <v>100</v>
      </c>
      <c r="H38" s="3" t="s">
        <v>88</v>
      </c>
      <c r="I38" s="3" t="s">
        <v>101</v>
      </c>
      <c r="J38" s="3" t="s">
        <v>88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58</v>
      </c>
      <c r="V38" s="4">
        <v>1469.8381899999999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58</v>
      </c>
      <c r="AF38" s="4">
        <v>1469.8381899999999</v>
      </c>
      <c r="AG38" s="4">
        <v>0</v>
      </c>
      <c r="AH38" s="4">
        <v>0</v>
      </c>
      <c r="AI38" s="4">
        <v>0</v>
      </c>
      <c r="AJ38" s="4">
        <v>0</v>
      </c>
      <c r="AK38" s="4">
        <v>92</v>
      </c>
      <c r="AL38" s="4">
        <v>907.18817000000001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92</v>
      </c>
      <c r="AT38" s="4">
        <v>907.18817000000001</v>
      </c>
      <c r="AU38" s="4">
        <v>0</v>
      </c>
      <c r="AV38" s="4">
        <v>0</v>
      </c>
      <c r="AW38" s="4">
        <v>0</v>
      </c>
      <c r="AX38" s="4">
        <v>0</v>
      </c>
      <c r="AY38" s="4">
        <v>33</v>
      </c>
      <c r="AZ38" s="4">
        <v>714.44356000000005</v>
      </c>
      <c r="BA38" s="4">
        <v>0</v>
      </c>
      <c r="BB38" s="4">
        <v>0</v>
      </c>
      <c r="BC38" s="4">
        <v>21</v>
      </c>
      <c r="BD38" s="4">
        <v>173.70427000000001</v>
      </c>
      <c r="BE38" s="4">
        <v>54</v>
      </c>
      <c r="BF38" s="4">
        <v>888.14783</v>
      </c>
      <c r="BG38" s="4">
        <v>2</v>
      </c>
      <c r="BH38" s="4">
        <v>34.84854</v>
      </c>
    </row>
    <row r="39" spans="4:60" s="1" customFormat="1" ht="19.149999999999999" customHeight="1" x14ac:dyDescent="0.2">
      <c r="D39" s="3" t="s">
        <v>59</v>
      </c>
      <c r="E39" s="3" t="s">
        <v>99</v>
      </c>
      <c r="F39" s="3" t="s">
        <v>88</v>
      </c>
      <c r="G39" s="3" t="s">
        <v>100</v>
      </c>
      <c r="H39" s="3" t="s">
        <v>88</v>
      </c>
      <c r="I39" s="3" t="s">
        <v>101</v>
      </c>
      <c r="J39" s="3" t="s">
        <v>88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</row>
    <row r="40" spans="4:60" s="1" customFormat="1" ht="19.149999999999999" customHeight="1" x14ac:dyDescent="0.2">
      <c r="D40" s="3" t="s">
        <v>60</v>
      </c>
      <c r="E40" s="3" t="s">
        <v>99</v>
      </c>
      <c r="F40" s="3" t="s">
        <v>88</v>
      </c>
      <c r="G40" s="3" t="s">
        <v>100</v>
      </c>
      <c r="H40" s="3" t="s">
        <v>88</v>
      </c>
      <c r="I40" s="3" t="s">
        <v>101</v>
      </c>
      <c r="J40" s="3" t="s">
        <v>88</v>
      </c>
      <c r="K40" s="4">
        <v>1</v>
      </c>
      <c r="L40" s="4">
        <v>70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1</v>
      </c>
      <c r="T40" s="4">
        <v>80.848862699999998</v>
      </c>
      <c r="U40" s="4">
        <v>44</v>
      </c>
      <c r="V40" s="4">
        <v>357.66646759999998</v>
      </c>
      <c r="W40" s="4">
        <v>14</v>
      </c>
      <c r="X40" s="4">
        <v>685.6907751</v>
      </c>
      <c r="Y40" s="4">
        <v>6</v>
      </c>
      <c r="Z40" s="4">
        <v>3412.7973133</v>
      </c>
      <c r="AA40" s="4">
        <v>0</v>
      </c>
      <c r="AB40" s="4">
        <v>0</v>
      </c>
      <c r="AC40" s="4">
        <v>0</v>
      </c>
      <c r="AD40" s="4">
        <v>0</v>
      </c>
      <c r="AE40" s="4">
        <v>64</v>
      </c>
      <c r="AF40" s="4">
        <v>4456.1545560000004</v>
      </c>
      <c r="AG40" s="4">
        <v>0</v>
      </c>
      <c r="AH40" s="4">
        <v>0</v>
      </c>
      <c r="AI40" s="4">
        <v>1</v>
      </c>
      <c r="AJ40" s="4">
        <v>2.07728</v>
      </c>
      <c r="AK40" s="4">
        <v>9</v>
      </c>
      <c r="AL40" s="4">
        <v>107.1726881</v>
      </c>
      <c r="AM40" s="4">
        <v>0</v>
      </c>
      <c r="AN40" s="4">
        <v>0</v>
      </c>
      <c r="AO40" s="4">
        <v>1</v>
      </c>
      <c r="AP40" s="4">
        <v>1009.0468673</v>
      </c>
      <c r="AQ40" s="4">
        <v>14</v>
      </c>
      <c r="AR40" s="4">
        <v>1.2862929000000001</v>
      </c>
      <c r="AS40" s="4">
        <v>25</v>
      </c>
      <c r="AT40" s="4">
        <v>1119.5831283</v>
      </c>
      <c r="AU40" s="4">
        <v>0</v>
      </c>
      <c r="AV40" s="4">
        <v>0</v>
      </c>
      <c r="AW40" s="4">
        <v>0</v>
      </c>
      <c r="AX40" s="4">
        <v>0</v>
      </c>
      <c r="AY40" s="4">
        <v>27</v>
      </c>
      <c r="AZ40" s="4">
        <v>1681.4686514</v>
      </c>
      <c r="BA40" s="4">
        <v>33</v>
      </c>
      <c r="BB40" s="4">
        <v>178.60127460000001</v>
      </c>
      <c r="BC40" s="4">
        <v>196</v>
      </c>
      <c r="BD40" s="4">
        <v>1649.0491262</v>
      </c>
      <c r="BE40" s="4">
        <v>256</v>
      </c>
      <c r="BF40" s="4">
        <v>3509.1190522000002</v>
      </c>
      <c r="BG40" s="4">
        <v>8</v>
      </c>
      <c r="BH40" s="4">
        <v>110.4802996</v>
      </c>
    </row>
    <row r="41" spans="4:60" s="1" customFormat="1" ht="19.149999999999999" customHeight="1" x14ac:dyDescent="0.2">
      <c r="D41" s="3" t="s">
        <v>61</v>
      </c>
      <c r="E41" s="3" t="s">
        <v>99</v>
      </c>
      <c r="F41" s="3" t="s">
        <v>88</v>
      </c>
      <c r="G41" s="3" t="s">
        <v>100</v>
      </c>
      <c r="H41" s="3" t="s">
        <v>88</v>
      </c>
      <c r="I41" s="3" t="s">
        <v>101</v>
      </c>
      <c r="J41" s="3" t="s">
        <v>88</v>
      </c>
      <c r="K41" s="4">
        <v>2</v>
      </c>
      <c r="L41" s="4">
        <v>26.967080200000002</v>
      </c>
      <c r="M41" s="4">
        <v>2</v>
      </c>
      <c r="N41" s="4">
        <v>207.58886709999999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13</v>
      </c>
      <c r="V41" s="4">
        <v>279.47950989999998</v>
      </c>
      <c r="W41" s="4">
        <v>12</v>
      </c>
      <c r="X41" s="4">
        <v>673.33558670000002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25</v>
      </c>
      <c r="AF41" s="4">
        <v>952.81509659999995</v>
      </c>
      <c r="AG41" s="4">
        <v>0</v>
      </c>
      <c r="AH41" s="4">
        <v>0</v>
      </c>
      <c r="AI41" s="4">
        <v>0</v>
      </c>
      <c r="AJ41" s="4">
        <v>0</v>
      </c>
      <c r="AK41" s="4">
        <v>9</v>
      </c>
      <c r="AL41" s="4">
        <v>111.45614260000001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9</v>
      </c>
      <c r="AT41" s="4">
        <v>111.45614260000001</v>
      </c>
      <c r="AU41" s="4">
        <v>0</v>
      </c>
      <c r="AV41" s="4">
        <v>0</v>
      </c>
      <c r="AW41" s="4">
        <v>0</v>
      </c>
      <c r="AX41" s="4">
        <v>0</v>
      </c>
      <c r="AY41" s="4">
        <v>20</v>
      </c>
      <c r="AZ41" s="4">
        <v>629.10821009999995</v>
      </c>
      <c r="BA41" s="4">
        <v>78</v>
      </c>
      <c r="BB41" s="4">
        <v>440.55802560000001</v>
      </c>
      <c r="BC41" s="4">
        <v>27</v>
      </c>
      <c r="BD41" s="4">
        <v>4000.7820342</v>
      </c>
      <c r="BE41" s="4">
        <v>125</v>
      </c>
      <c r="BF41" s="4">
        <v>5070.4482699</v>
      </c>
      <c r="BG41" s="4">
        <v>4</v>
      </c>
      <c r="BH41" s="4">
        <v>50.9590891</v>
      </c>
    </row>
    <row r="42" spans="4:60" s="1" customFormat="1" ht="19.149999999999999" customHeight="1" x14ac:dyDescent="0.2">
      <c r="D42" s="3" t="s">
        <v>62</v>
      </c>
      <c r="E42" s="3" t="s">
        <v>99</v>
      </c>
      <c r="F42" s="3" t="s">
        <v>88</v>
      </c>
      <c r="G42" s="3" t="s">
        <v>100</v>
      </c>
      <c r="H42" s="3" t="s">
        <v>88</v>
      </c>
      <c r="I42" s="3" t="s">
        <v>101</v>
      </c>
      <c r="J42" s="3" t="s">
        <v>88</v>
      </c>
      <c r="K42" s="4">
        <v>68</v>
      </c>
      <c r="L42" s="4">
        <v>3303.9492310999999</v>
      </c>
      <c r="M42" s="4">
        <v>192</v>
      </c>
      <c r="N42" s="4">
        <v>148.52966720000001</v>
      </c>
      <c r="O42" s="4">
        <v>2</v>
      </c>
      <c r="P42" s="4">
        <v>2.6772966999999999</v>
      </c>
      <c r="Q42" s="4">
        <v>0</v>
      </c>
      <c r="R42" s="4">
        <v>0</v>
      </c>
      <c r="S42" s="4">
        <v>92</v>
      </c>
      <c r="T42" s="4">
        <v>4234.7497512</v>
      </c>
      <c r="U42" s="4">
        <v>1690</v>
      </c>
      <c r="V42" s="4">
        <v>43841.7843994</v>
      </c>
      <c r="W42" s="4">
        <v>989</v>
      </c>
      <c r="X42" s="4">
        <v>53161.5216507</v>
      </c>
      <c r="Y42" s="4">
        <v>275</v>
      </c>
      <c r="Z42" s="4">
        <v>25699.146013099999</v>
      </c>
      <c r="AA42" s="4">
        <v>0</v>
      </c>
      <c r="AB42" s="4">
        <v>0</v>
      </c>
      <c r="AC42" s="4">
        <v>0</v>
      </c>
      <c r="AD42" s="4">
        <v>0</v>
      </c>
      <c r="AE42" s="4">
        <v>2954</v>
      </c>
      <c r="AF42" s="4">
        <v>122702.45206320001</v>
      </c>
      <c r="AG42" s="4">
        <v>0</v>
      </c>
      <c r="AH42" s="4">
        <v>0</v>
      </c>
      <c r="AI42" s="4">
        <v>0</v>
      </c>
      <c r="AJ42" s="4">
        <v>0</v>
      </c>
      <c r="AK42" s="4">
        <v>30</v>
      </c>
      <c r="AL42" s="4">
        <v>375.6486878</v>
      </c>
      <c r="AM42" s="4">
        <v>0</v>
      </c>
      <c r="AN42" s="4">
        <v>0</v>
      </c>
      <c r="AO42" s="4">
        <v>0</v>
      </c>
      <c r="AP42" s="4">
        <v>0</v>
      </c>
      <c r="AQ42" s="4">
        <v>1</v>
      </c>
      <c r="AR42" s="4">
        <v>0.86085860000000003</v>
      </c>
      <c r="AS42" s="4">
        <v>31</v>
      </c>
      <c r="AT42" s="4">
        <v>376.50954639999998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12414</v>
      </c>
      <c r="BD42" s="4">
        <v>165867.06254029999</v>
      </c>
      <c r="BE42" s="4">
        <v>12414</v>
      </c>
      <c r="BF42" s="4">
        <v>165867.06254029999</v>
      </c>
      <c r="BG42" s="4">
        <v>920</v>
      </c>
      <c r="BH42" s="4">
        <v>12518.7910462</v>
      </c>
    </row>
    <row r="43" spans="4:60" s="1" customFormat="1" ht="19.149999999999999" customHeight="1" x14ac:dyDescent="0.2">
      <c r="D43" s="3" t="s">
        <v>63</v>
      </c>
      <c r="E43" s="3" t="s">
        <v>99</v>
      </c>
      <c r="F43" s="3" t="s">
        <v>88</v>
      </c>
      <c r="G43" s="3" t="s">
        <v>100</v>
      </c>
      <c r="H43" s="3" t="s">
        <v>88</v>
      </c>
      <c r="I43" s="3" t="s">
        <v>101</v>
      </c>
      <c r="J43" s="3" t="s">
        <v>88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</row>
    <row r="44" spans="4:60" s="1" customFormat="1" ht="19.149999999999999" customHeight="1" x14ac:dyDescent="0.2">
      <c r="D44" s="3" t="s">
        <v>41</v>
      </c>
      <c r="E44" s="3" t="s">
        <v>99</v>
      </c>
      <c r="F44" s="3" t="s">
        <v>88</v>
      </c>
      <c r="G44" s="3" t="s">
        <v>100</v>
      </c>
      <c r="H44" s="3" t="s">
        <v>88</v>
      </c>
      <c r="I44" s="3" t="s">
        <v>101</v>
      </c>
      <c r="J44" s="3" t="s">
        <v>88</v>
      </c>
      <c r="K44" s="4">
        <v>267</v>
      </c>
      <c r="L44" s="4">
        <v>1360.3368181000001</v>
      </c>
      <c r="M44" s="4">
        <v>349</v>
      </c>
      <c r="N44" s="4">
        <v>5001.4069026999996</v>
      </c>
      <c r="O44" s="4">
        <v>156</v>
      </c>
      <c r="P44" s="4">
        <v>300.68885740000002</v>
      </c>
      <c r="Q44" s="4">
        <v>43</v>
      </c>
      <c r="R44" s="4">
        <v>1762.8260894</v>
      </c>
      <c r="S44" s="4">
        <v>129</v>
      </c>
      <c r="T44" s="4">
        <v>11563.966638399999</v>
      </c>
      <c r="U44" s="4">
        <v>3109</v>
      </c>
      <c r="V44" s="4">
        <v>28830.6468441</v>
      </c>
      <c r="W44" s="4">
        <v>514</v>
      </c>
      <c r="X44" s="4">
        <v>52271.701422700004</v>
      </c>
      <c r="Y44" s="4">
        <v>112</v>
      </c>
      <c r="Z44" s="4">
        <v>28336.077353100001</v>
      </c>
      <c r="AA44" s="4">
        <v>3</v>
      </c>
      <c r="AB44" s="4">
        <v>148.49526610000001</v>
      </c>
      <c r="AC44" s="4">
        <v>0</v>
      </c>
      <c r="AD44" s="4">
        <v>0</v>
      </c>
      <c r="AE44" s="4">
        <v>3738</v>
      </c>
      <c r="AF44" s="4">
        <v>109586.92088600001</v>
      </c>
      <c r="AG44" s="4">
        <v>1</v>
      </c>
      <c r="AH44" s="4">
        <v>178.4495</v>
      </c>
      <c r="AI44" s="4">
        <v>486</v>
      </c>
      <c r="AJ44" s="4">
        <v>3281.5906924000001</v>
      </c>
      <c r="AK44" s="4">
        <v>1023</v>
      </c>
      <c r="AL44" s="4">
        <v>8527.8163652999992</v>
      </c>
      <c r="AM44" s="4">
        <v>0</v>
      </c>
      <c r="AN44" s="4">
        <v>0</v>
      </c>
      <c r="AO44" s="4">
        <v>0</v>
      </c>
      <c r="AP44" s="4">
        <v>0</v>
      </c>
      <c r="AQ44" s="4">
        <v>41</v>
      </c>
      <c r="AR44" s="4">
        <v>8.0410380000000004</v>
      </c>
      <c r="AS44" s="4">
        <v>1551</v>
      </c>
      <c r="AT44" s="4">
        <v>11995.8975957</v>
      </c>
      <c r="AU44" s="4">
        <v>10</v>
      </c>
      <c r="AV44" s="4">
        <v>545546.28110979998</v>
      </c>
      <c r="AW44" s="4">
        <v>98</v>
      </c>
      <c r="AX44" s="4">
        <v>1812.1406535000001</v>
      </c>
      <c r="AY44" s="4">
        <v>3293</v>
      </c>
      <c r="AZ44" s="4">
        <v>98839.694970900004</v>
      </c>
      <c r="BA44" s="4">
        <v>2375</v>
      </c>
      <c r="BB44" s="4">
        <v>5944.1904796999997</v>
      </c>
      <c r="BC44" s="4">
        <v>7205</v>
      </c>
      <c r="BD44" s="4">
        <v>461324.35780579998</v>
      </c>
      <c r="BE44" s="4">
        <v>12981</v>
      </c>
      <c r="BF44" s="4">
        <v>1113466.6650197001</v>
      </c>
      <c r="BG44" s="4">
        <v>2070</v>
      </c>
      <c r="BH44" s="4">
        <v>9125.5985598000007</v>
      </c>
    </row>
    <row r="45" spans="4:60" s="1" customFormat="1" ht="19.149999999999999" customHeight="1" x14ac:dyDescent="0.2">
      <c r="D45" s="3" t="s">
        <v>42</v>
      </c>
      <c r="E45" s="3" t="s">
        <v>99</v>
      </c>
      <c r="F45" s="3" t="s">
        <v>88</v>
      </c>
      <c r="G45" s="3" t="s">
        <v>100</v>
      </c>
      <c r="H45" s="3" t="s">
        <v>88</v>
      </c>
      <c r="I45" s="3" t="s">
        <v>101</v>
      </c>
      <c r="J45" s="3" t="s">
        <v>88</v>
      </c>
      <c r="K45" s="4">
        <v>32</v>
      </c>
      <c r="L45" s="4">
        <v>252.67694</v>
      </c>
      <c r="M45" s="4">
        <v>30</v>
      </c>
      <c r="N45" s="4">
        <v>287.13236000000001</v>
      </c>
      <c r="O45" s="4">
        <v>13</v>
      </c>
      <c r="P45" s="4">
        <v>15.126939999999999</v>
      </c>
      <c r="Q45" s="4">
        <v>2</v>
      </c>
      <c r="R45" s="4">
        <v>748.44884999999999</v>
      </c>
      <c r="S45" s="4">
        <v>45</v>
      </c>
      <c r="T45" s="4">
        <v>11763.210209999999</v>
      </c>
      <c r="U45" s="4">
        <v>1478</v>
      </c>
      <c r="V45" s="4">
        <v>11984.389289999999</v>
      </c>
      <c r="W45" s="4">
        <v>114</v>
      </c>
      <c r="X45" s="4">
        <v>8127.8397800000002</v>
      </c>
      <c r="Y45" s="4">
        <v>22</v>
      </c>
      <c r="Z45" s="4">
        <v>7452.0338000000002</v>
      </c>
      <c r="AA45" s="4">
        <v>2</v>
      </c>
      <c r="AB45" s="4">
        <v>8.5552799999999998</v>
      </c>
      <c r="AC45" s="4">
        <v>0</v>
      </c>
      <c r="AD45" s="4">
        <v>0</v>
      </c>
      <c r="AE45" s="4">
        <v>1616</v>
      </c>
      <c r="AF45" s="4">
        <v>27572.818149999999</v>
      </c>
      <c r="AG45" s="4">
        <v>0</v>
      </c>
      <c r="AH45" s="4">
        <v>0</v>
      </c>
      <c r="AI45" s="4">
        <v>103</v>
      </c>
      <c r="AJ45" s="4">
        <v>583.33464000000004</v>
      </c>
      <c r="AK45" s="4">
        <v>624</v>
      </c>
      <c r="AL45" s="4">
        <v>3869.26604</v>
      </c>
      <c r="AM45" s="4">
        <v>2</v>
      </c>
      <c r="AN45" s="4">
        <v>6.4000000000000003E-3</v>
      </c>
      <c r="AO45" s="4">
        <v>0</v>
      </c>
      <c r="AP45" s="4">
        <v>0</v>
      </c>
      <c r="AQ45" s="4">
        <v>201</v>
      </c>
      <c r="AR45" s="4">
        <v>41.125489999999999</v>
      </c>
      <c r="AS45" s="4">
        <v>930</v>
      </c>
      <c r="AT45" s="4">
        <v>4493.7325700000001</v>
      </c>
      <c r="AU45" s="4">
        <v>0</v>
      </c>
      <c r="AV45" s="4">
        <v>0</v>
      </c>
      <c r="AW45" s="4">
        <v>35</v>
      </c>
      <c r="AX45" s="4">
        <v>603.03666999999996</v>
      </c>
      <c r="AY45" s="4">
        <v>884</v>
      </c>
      <c r="AZ45" s="4">
        <v>22432.771120000001</v>
      </c>
      <c r="BA45" s="4">
        <v>458</v>
      </c>
      <c r="BB45" s="4">
        <v>745.37546999999995</v>
      </c>
      <c r="BC45" s="4">
        <v>3652</v>
      </c>
      <c r="BD45" s="4">
        <v>36118.689231600001</v>
      </c>
      <c r="BE45" s="4">
        <v>5029</v>
      </c>
      <c r="BF45" s="4">
        <v>59899.872491599999</v>
      </c>
      <c r="BG45" s="4">
        <v>2621</v>
      </c>
      <c r="BH45" s="4">
        <v>134607.91033879999</v>
      </c>
    </row>
    <row r="46" spans="4:60" s="1" customFormat="1" ht="19.149999999999999" customHeight="1" x14ac:dyDescent="0.2">
      <c r="D46" s="3" t="s">
        <v>79</v>
      </c>
      <c r="E46" s="3" t="s">
        <v>99</v>
      </c>
      <c r="F46" s="3" t="s">
        <v>88</v>
      </c>
      <c r="G46" s="3" t="s">
        <v>100</v>
      </c>
      <c r="H46" s="3" t="s">
        <v>88</v>
      </c>
      <c r="I46" s="3" t="s">
        <v>101</v>
      </c>
      <c r="J46" s="3" t="s">
        <v>88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68</v>
      </c>
      <c r="AJ46" s="4">
        <v>2.4245E-3</v>
      </c>
      <c r="AK46" s="4">
        <v>54</v>
      </c>
      <c r="AL46" s="4">
        <v>5.1127999999999998E-3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122</v>
      </c>
      <c r="AT46" s="4">
        <v>7.5373000000000002E-3</v>
      </c>
      <c r="AU46" s="4">
        <v>0</v>
      </c>
      <c r="AV46" s="4">
        <v>0</v>
      </c>
      <c r="AW46" s="4">
        <v>1</v>
      </c>
      <c r="AX46" s="4">
        <v>1.2010000000000001E-4</v>
      </c>
      <c r="AY46" s="4">
        <v>6</v>
      </c>
      <c r="AZ46" s="4">
        <v>2.0589999999999999E-4</v>
      </c>
      <c r="BA46" s="4">
        <v>56</v>
      </c>
      <c r="BB46" s="4">
        <v>1.24134E-2</v>
      </c>
      <c r="BC46" s="4">
        <v>86</v>
      </c>
      <c r="BD46" s="4">
        <v>4.7764099999999997E-2</v>
      </c>
      <c r="BE46" s="4">
        <v>149</v>
      </c>
      <c r="BF46" s="4">
        <v>6.0503500000000002E-2</v>
      </c>
      <c r="BG46" s="4">
        <v>0</v>
      </c>
      <c r="BH46" s="4">
        <v>0</v>
      </c>
    </row>
    <row r="47" spans="4:60" s="1" customFormat="1" ht="19.149999999999999" customHeight="1" x14ac:dyDescent="0.2">
      <c r="D47" s="3" t="s">
        <v>64</v>
      </c>
      <c r="E47" s="3" t="s">
        <v>99</v>
      </c>
      <c r="F47" s="3" t="s">
        <v>88</v>
      </c>
      <c r="G47" s="3" t="s">
        <v>100</v>
      </c>
      <c r="H47" s="3" t="s">
        <v>88</v>
      </c>
      <c r="I47" s="3" t="s">
        <v>101</v>
      </c>
      <c r="J47" s="3" t="s">
        <v>88</v>
      </c>
      <c r="K47" s="4">
        <v>0</v>
      </c>
      <c r="L47" s="4">
        <v>0</v>
      </c>
      <c r="M47" s="4">
        <v>50089</v>
      </c>
      <c r="N47" s="4">
        <v>12293.948439199999</v>
      </c>
      <c r="O47" s="4">
        <v>39743</v>
      </c>
      <c r="P47" s="4">
        <v>9543.8713303000004</v>
      </c>
      <c r="Q47" s="4">
        <v>0</v>
      </c>
      <c r="R47" s="4">
        <v>0</v>
      </c>
      <c r="S47" s="4">
        <v>0</v>
      </c>
      <c r="T47" s="4">
        <v>0</v>
      </c>
      <c r="U47" s="4">
        <v>171</v>
      </c>
      <c r="V47" s="4">
        <v>11788.0285867</v>
      </c>
      <c r="W47" s="4">
        <v>59</v>
      </c>
      <c r="X47" s="4">
        <v>4813.6039732999998</v>
      </c>
      <c r="Y47" s="4">
        <v>5</v>
      </c>
      <c r="Z47" s="4">
        <v>1987.43733</v>
      </c>
      <c r="AA47" s="4">
        <v>0</v>
      </c>
      <c r="AB47" s="4">
        <v>0</v>
      </c>
      <c r="AC47" s="4">
        <v>0</v>
      </c>
      <c r="AD47" s="4">
        <v>0</v>
      </c>
      <c r="AE47" s="4">
        <v>235</v>
      </c>
      <c r="AF47" s="4">
        <v>18589.069889999999</v>
      </c>
      <c r="AG47" s="4">
        <v>0</v>
      </c>
      <c r="AH47" s="4">
        <v>0</v>
      </c>
      <c r="AI47" s="4">
        <v>0</v>
      </c>
      <c r="AJ47" s="4">
        <v>0</v>
      </c>
      <c r="AK47" s="4">
        <v>35</v>
      </c>
      <c r="AL47" s="4">
        <v>507.16788000000003</v>
      </c>
      <c r="AM47" s="4">
        <v>0</v>
      </c>
      <c r="AN47" s="4">
        <v>0</v>
      </c>
      <c r="AO47" s="4">
        <v>0</v>
      </c>
      <c r="AP47" s="4">
        <v>0</v>
      </c>
      <c r="AQ47" s="4">
        <v>694</v>
      </c>
      <c r="AR47" s="4">
        <v>98.5411419</v>
      </c>
      <c r="AS47" s="4">
        <v>729</v>
      </c>
      <c r="AT47" s="4">
        <v>605.70902190000004</v>
      </c>
      <c r="AU47" s="4">
        <v>0</v>
      </c>
      <c r="AV47" s="4">
        <v>0</v>
      </c>
      <c r="AW47" s="4">
        <v>0</v>
      </c>
      <c r="AX47" s="4">
        <v>0</v>
      </c>
      <c r="AY47" s="4">
        <v>176</v>
      </c>
      <c r="AZ47" s="4">
        <v>22156.388859800001</v>
      </c>
      <c r="BA47" s="4">
        <v>140</v>
      </c>
      <c r="BB47" s="4">
        <v>142.64931189999999</v>
      </c>
      <c r="BC47" s="4">
        <v>909</v>
      </c>
      <c r="BD47" s="4">
        <v>12625.860279799999</v>
      </c>
      <c r="BE47" s="4">
        <v>1225</v>
      </c>
      <c r="BF47" s="4">
        <v>34924.898451499997</v>
      </c>
      <c r="BG47" s="4">
        <v>50787</v>
      </c>
      <c r="BH47" s="4">
        <v>12437.3884911</v>
      </c>
    </row>
    <row r="48" spans="4:60" s="1" customFormat="1" ht="19.149999999999999" customHeight="1" x14ac:dyDescent="0.2">
      <c r="D48" s="3" t="s">
        <v>80</v>
      </c>
      <c r="E48" s="3"/>
      <c r="F48" s="3" t="s">
        <v>88</v>
      </c>
      <c r="G48" s="3"/>
      <c r="H48" s="3"/>
      <c r="I48" s="3"/>
      <c r="J48" s="3"/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0</v>
      </c>
      <c r="BB48" s="4">
        <v>0</v>
      </c>
      <c r="BC48" s="4">
        <v>0</v>
      </c>
      <c r="BD48" s="4">
        <v>0</v>
      </c>
      <c r="BE48" s="4">
        <v>0</v>
      </c>
      <c r="BF48" s="4">
        <v>0</v>
      </c>
      <c r="BG48" s="4">
        <v>0</v>
      </c>
      <c r="BH48" s="4">
        <v>0</v>
      </c>
    </row>
    <row r="49" spans="4:60" s="1" customFormat="1" ht="19.149999999999999" customHeight="1" x14ac:dyDescent="0.2">
      <c r="D49" s="3" t="s">
        <v>65</v>
      </c>
      <c r="E49" s="3" t="s">
        <v>99</v>
      </c>
      <c r="F49" s="3" t="s">
        <v>88</v>
      </c>
      <c r="G49" s="3" t="s">
        <v>100</v>
      </c>
      <c r="H49" s="3" t="s">
        <v>88</v>
      </c>
      <c r="I49" s="3" t="s">
        <v>101</v>
      </c>
      <c r="J49" s="3" t="s">
        <v>88</v>
      </c>
      <c r="K49" s="4">
        <v>19</v>
      </c>
      <c r="L49" s="4">
        <v>100.1315</v>
      </c>
      <c r="M49" s="4">
        <v>0</v>
      </c>
      <c r="N49" s="4">
        <v>0</v>
      </c>
      <c r="O49" s="4">
        <v>18</v>
      </c>
      <c r="P49" s="4">
        <v>99.136499999999998</v>
      </c>
      <c r="Q49" s="4">
        <v>0</v>
      </c>
      <c r="R49" s="4">
        <v>0</v>
      </c>
      <c r="S49" s="4">
        <v>0</v>
      </c>
      <c r="T49" s="4">
        <v>0</v>
      </c>
      <c r="U49" s="4">
        <v>8</v>
      </c>
      <c r="V49" s="4">
        <v>63.342915300000001</v>
      </c>
      <c r="W49" s="4">
        <v>5</v>
      </c>
      <c r="X49" s="4">
        <v>50.886099100000003</v>
      </c>
      <c r="Y49" s="4">
        <v>1</v>
      </c>
      <c r="Z49" s="4">
        <v>20.876880700000001</v>
      </c>
      <c r="AA49" s="4">
        <v>0</v>
      </c>
      <c r="AB49" s="4">
        <v>0</v>
      </c>
      <c r="AC49" s="4">
        <v>0</v>
      </c>
      <c r="AD49" s="4">
        <v>0</v>
      </c>
      <c r="AE49" s="4">
        <v>14</v>
      </c>
      <c r="AF49" s="4">
        <v>135.1058951</v>
      </c>
      <c r="AG49" s="4">
        <v>0</v>
      </c>
      <c r="AH49" s="4">
        <v>0</v>
      </c>
      <c r="AI49" s="4">
        <v>3</v>
      </c>
      <c r="AJ49" s="4">
        <v>15.284350999999999</v>
      </c>
      <c r="AK49" s="4">
        <v>2</v>
      </c>
      <c r="AL49" s="4">
        <v>23.223838000000001</v>
      </c>
      <c r="AM49" s="4">
        <v>0</v>
      </c>
      <c r="AN49" s="4">
        <v>0</v>
      </c>
      <c r="AO49" s="4">
        <v>0</v>
      </c>
      <c r="AP49" s="4">
        <v>0</v>
      </c>
      <c r="AQ49" s="4">
        <v>1</v>
      </c>
      <c r="AR49" s="4">
        <v>0</v>
      </c>
      <c r="AS49" s="4">
        <v>6</v>
      </c>
      <c r="AT49" s="4">
        <v>38.508189000000002</v>
      </c>
      <c r="AU49" s="4">
        <v>0</v>
      </c>
      <c r="AV49" s="4">
        <v>0</v>
      </c>
      <c r="AW49" s="4">
        <v>0</v>
      </c>
      <c r="AX49" s="4">
        <v>0</v>
      </c>
      <c r="AY49" s="4">
        <v>13</v>
      </c>
      <c r="AZ49" s="4">
        <v>331.4931866</v>
      </c>
      <c r="BA49" s="4">
        <v>114</v>
      </c>
      <c r="BB49" s="4">
        <v>452.0523407</v>
      </c>
      <c r="BC49" s="4">
        <v>16</v>
      </c>
      <c r="BD49" s="4">
        <v>1268.4652215000001</v>
      </c>
      <c r="BE49" s="4">
        <v>143</v>
      </c>
      <c r="BF49" s="4">
        <v>2052.0107487999999</v>
      </c>
      <c r="BG49" s="4">
        <v>0</v>
      </c>
      <c r="BH49" s="4">
        <v>0</v>
      </c>
    </row>
    <row r="50" spans="4:60" s="1" customFormat="1" ht="19.149999999999999" customHeight="1" x14ac:dyDescent="0.2">
      <c r="D50" s="3" t="s">
        <v>43</v>
      </c>
      <c r="E50" s="3" t="s">
        <v>99</v>
      </c>
      <c r="F50" s="3" t="s">
        <v>88</v>
      </c>
      <c r="G50" s="3" t="s">
        <v>100</v>
      </c>
      <c r="H50" s="3" t="s">
        <v>88</v>
      </c>
      <c r="I50" s="3" t="s">
        <v>101</v>
      </c>
      <c r="J50" s="3" t="s">
        <v>88</v>
      </c>
      <c r="K50" s="4">
        <v>44</v>
      </c>
      <c r="L50" s="4">
        <v>43.1456473</v>
      </c>
      <c r="M50" s="4">
        <v>52</v>
      </c>
      <c r="N50" s="4">
        <v>339.16138339999998</v>
      </c>
      <c r="O50" s="4">
        <v>0</v>
      </c>
      <c r="P50" s="4">
        <v>0</v>
      </c>
      <c r="Q50" s="4">
        <v>2</v>
      </c>
      <c r="R50" s="4">
        <v>1005.06912</v>
      </c>
      <c r="S50" s="4">
        <v>18</v>
      </c>
      <c r="T50" s="4">
        <v>11376.600170899999</v>
      </c>
      <c r="U50" s="4">
        <v>1417</v>
      </c>
      <c r="V50" s="4">
        <v>31507.889077100001</v>
      </c>
      <c r="W50" s="4">
        <v>193</v>
      </c>
      <c r="X50" s="4">
        <v>42535.223431600003</v>
      </c>
      <c r="Y50" s="4">
        <v>93</v>
      </c>
      <c r="Z50" s="4">
        <v>43932.910667099997</v>
      </c>
      <c r="AA50" s="4">
        <v>0</v>
      </c>
      <c r="AB50" s="4">
        <v>0</v>
      </c>
      <c r="AC50" s="4">
        <v>7</v>
      </c>
      <c r="AD50" s="4">
        <v>873.16780119999999</v>
      </c>
      <c r="AE50" s="4">
        <v>1710</v>
      </c>
      <c r="AF50" s="4">
        <v>118849.19097700001</v>
      </c>
      <c r="AG50" s="4">
        <v>3</v>
      </c>
      <c r="AH50" s="4">
        <v>811.5377115</v>
      </c>
      <c r="AI50" s="4">
        <v>1098</v>
      </c>
      <c r="AJ50" s="4">
        <v>6134.1671623000002</v>
      </c>
      <c r="AK50" s="4">
        <v>4440</v>
      </c>
      <c r="AL50" s="4">
        <v>47476.382603600003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5541</v>
      </c>
      <c r="AT50" s="4">
        <v>54422.087477399997</v>
      </c>
      <c r="AU50" s="4">
        <v>0</v>
      </c>
      <c r="AV50" s="4">
        <v>0</v>
      </c>
      <c r="AW50" s="4">
        <v>170</v>
      </c>
      <c r="AX50" s="4">
        <v>4980.9385125999997</v>
      </c>
      <c r="AY50" s="4">
        <v>14319</v>
      </c>
      <c r="AZ50" s="4">
        <v>288024.28986339999</v>
      </c>
      <c r="BA50" s="4">
        <v>5124</v>
      </c>
      <c r="BB50" s="4">
        <v>10559.075332500001</v>
      </c>
      <c r="BC50" s="4">
        <v>45900</v>
      </c>
      <c r="BD50" s="4">
        <v>1414433.2759865001</v>
      </c>
      <c r="BE50" s="4">
        <v>65513</v>
      </c>
      <c r="BF50" s="4">
        <v>1717997.5796950001</v>
      </c>
      <c r="BG50" s="4">
        <v>901</v>
      </c>
      <c r="BH50" s="4">
        <v>8347.7250084999996</v>
      </c>
    </row>
    <row r="51" spans="4:60" s="1" customFormat="1" ht="19.149999999999999" customHeight="1" x14ac:dyDescent="0.2">
      <c r="D51" s="3" t="s">
        <v>44</v>
      </c>
      <c r="E51" s="3" t="s">
        <v>99</v>
      </c>
      <c r="F51" s="3" t="s">
        <v>88</v>
      </c>
      <c r="G51" s="3" t="s">
        <v>100</v>
      </c>
      <c r="H51" s="3" t="s">
        <v>88</v>
      </c>
      <c r="I51" s="3" t="s">
        <v>101</v>
      </c>
      <c r="J51" s="3" t="s">
        <v>88</v>
      </c>
      <c r="K51" s="4">
        <v>32</v>
      </c>
      <c r="L51" s="4">
        <v>62.393909899999997</v>
      </c>
      <c r="M51" s="4">
        <v>65</v>
      </c>
      <c r="N51" s="4">
        <v>91.975034800000003</v>
      </c>
      <c r="O51" s="4">
        <v>0</v>
      </c>
      <c r="P51" s="4">
        <v>0</v>
      </c>
      <c r="Q51" s="4">
        <v>0</v>
      </c>
      <c r="R51" s="4">
        <v>0</v>
      </c>
      <c r="S51" s="4">
        <v>33</v>
      </c>
      <c r="T51" s="4">
        <v>431.18441719999998</v>
      </c>
      <c r="U51" s="4">
        <v>1141</v>
      </c>
      <c r="V51" s="4">
        <v>5495.2479014999999</v>
      </c>
      <c r="W51" s="4">
        <v>95</v>
      </c>
      <c r="X51" s="4">
        <v>3623.1507129000001</v>
      </c>
      <c r="Y51" s="4">
        <v>12</v>
      </c>
      <c r="Z51" s="4">
        <v>4652.4044964000004</v>
      </c>
      <c r="AA51" s="4">
        <v>0</v>
      </c>
      <c r="AB51" s="4">
        <v>0</v>
      </c>
      <c r="AC51" s="4">
        <v>0</v>
      </c>
      <c r="AD51" s="4">
        <v>0</v>
      </c>
      <c r="AE51" s="4">
        <v>1248</v>
      </c>
      <c r="AF51" s="4">
        <v>13770.8031108</v>
      </c>
      <c r="AG51" s="4">
        <v>8</v>
      </c>
      <c r="AH51" s="4">
        <v>5602.5234861999998</v>
      </c>
      <c r="AI51" s="4">
        <v>41</v>
      </c>
      <c r="AJ51" s="4">
        <v>222.9900944</v>
      </c>
      <c r="AK51" s="4">
        <v>255</v>
      </c>
      <c r="AL51" s="4">
        <v>2353.4791097000002</v>
      </c>
      <c r="AM51" s="4">
        <v>1</v>
      </c>
      <c r="AN51" s="4">
        <v>0</v>
      </c>
      <c r="AO51" s="4">
        <v>0</v>
      </c>
      <c r="AP51" s="4">
        <v>0</v>
      </c>
      <c r="AQ51" s="4">
        <v>247</v>
      </c>
      <c r="AR51" s="4">
        <v>1608.2555698000001</v>
      </c>
      <c r="AS51" s="4">
        <v>552</v>
      </c>
      <c r="AT51" s="4">
        <v>9787.2482600999992</v>
      </c>
      <c r="AU51" s="4">
        <v>0</v>
      </c>
      <c r="AV51" s="4">
        <v>0</v>
      </c>
      <c r="AW51" s="4">
        <v>2</v>
      </c>
      <c r="AX51" s="4">
        <v>13.772391799999999</v>
      </c>
      <c r="AY51" s="4">
        <v>367</v>
      </c>
      <c r="AZ51" s="4">
        <v>12788.5806233</v>
      </c>
      <c r="BA51" s="4">
        <v>39</v>
      </c>
      <c r="BB51" s="4">
        <v>42.529488000000001</v>
      </c>
      <c r="BC51" s="4">
        <v>885</v>
      </c>
      <c r="BD51" s="4">
        <v>264307.65682690003</v>
      </c>
      <c r="BE51" s="4">
        <v>1293</v>
      </c>
      <c r="BF51" s="4">
        <v>277152.53933</v>
      </c>
      <c r="BG51" s="4">
        <v>578</v>
      </c>
      <c r="BH51" s="4">
        <v>4168.5539089000004</v>
      </c>
    </row>
    <row r="52" spans="4:60" s="1" customFormat="1" ht="19.149999999999999" customHeight="1" x14ac:dyDescent="0.2">
      <c r="D52" s="3" t="s">
        <v>73</v>
      </c>
      <c r="E52" s="3" t="s">
        <v>99</v>
      </c>
      <c r="F52" s="3" t="s">
        <v>88</v>
      </c>
      <c r="G52" s="3" t="s">
        <v>100</v>
      </c>
      <c r="H52" s="3" t="s">
        <v>88</v>
      </c>
      <c r="I52" s="3" t="s">
        <v>101</v>
      </c>
      <c r="J52" s="3" t="s">
        <v>88</v>
      </c>
      <c r="K52" s="4">
        <v>0</v>
      </c>
      <c r="L52" s="4">
        <v>0</v>
      </c>
      <c r="M52" s="4">
        <v>372</v>
      </c>
      <c r="N52" s="4">
        <v>182.72534880000001</v>
      </c>
      <c r="O52" s="4">
        <v>324</v>
      </c>
      <c r="P52" s="4">
        <v>156.45300470000001</v>
      </c>
      <c r="Q52" s="4">
        <v>0</v>
      </c>
      <c r="R52" s="4">
        <v>0</v>
      </c>
      <c r="S52" s="4">
        <v>0</v>
      </c>
      <c r="T52" s="4">
        <v>0</v>
      </c>
      <c r="U52" s="4">
        <v>1268</v>
      </c>
      <c r="V52" s="4">
        <v>644.14834570000005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1268</v>
      </c>
      <c r="AF52" s="4">
        <v>644.14834570000005</v>
      </c>
      <c r="AG52" s="4">
        <v>0</v>
      </c>
      <c r="AH52" s="4">
        <v>0</v>
      </c>
      <c r="AI52" s="4">
        <v>0</v>
      </c>
      <c r="AJ52" s="4">
        <v>0</v>
      </c>
      <c r="AK52" s="4">
        <v>872</v>
      </c>
      <c r="AL52" s="4">
        <v>885.19956549999995</v>
      </c>
      <c r="AM52" s="4">
        <v>0</v>
      </c>
      <c r="AN52" s="4">
        <v>0</v>
      </c>
      <c r="AO52" s="4">
        <v>0</v>
      </c>
      <c r="AP52" s="4">
        <v>0</v>
      </c>
      <c r="AQ52" s="4">
        <v>5629</v>
      </c>
      <c r="AR52" s="4">
        <v>1894.0084939999999</v>
      </c>
      <c r="AS52" s="4">
        <v>6501</v>
      </c>
      <c r="AT52" s="4">
        <v>2779.2080595000002</v>
      </c>
      <c r="AU52" s="4">
        <v>0</v>
      </c>
      <c r="AV52" s="4">
        <v>0</v>
      </c>
      <c r="AW52" s="4">
        <v>0</v>
      </c>
      <c r="AX52" s="4">
        <v>0</v>
      </c>
      <c r="AY52" s="4">
        <v>240</v>
      </c>
      <c r="AZ52" s="4">
        <v>677.84509300000002</v>
      </c>
      <c r="BA52" s="4">
        <v>16</v>
      </c>
      <c r="BB52" s="4">
        <v>20.666374600000001</v>
      </c>
      <c r="BC52" s="4">
        <v>398</v>
      </c>
      <c r="BD52" s="4">
        <v>864.29396610000003</v>
      </c>
      <c r="BE52" s="4">
        <v>654</v>
      </c>
      <c r="BF52" s="4">
        <v>1562.8054337000001</v>
      </c>
      <c r="BG52" s="4">
        <v>6309</v>
      </c>
      <c r="BH52" s="4">
        <v>2288.0208859999998</v>
      </c>
    </row>
    <row r="53" spans="4:60" s="1" customFormat="1" ht="19.149999999999999" customHeight="1" x14ac:dyDescent="0.2">
      <c r="D53" s="3" t="s">
        <v>45</v>
      </c>
      <c r="E53" s="3" t="s">
        <v>99</v>
      </c>
      <c r="F53" s="3" t="s">
        <v>88</v>
      </c>
      <c r="G53" s="3" t="s">
        <v>100</v>
      </c>
      <c r="H53" s="3" t="s">
        <v>88</v>
      </c>
      <c r="I53" s="3" t="s">
        <v>101</v>
      </c>
      <c r="J53" s="3" t="s">
        <v>88</v>
      </c>
      <c r="K53" s="4">
        <v>52</v>
      </c>
      <c r="L53" s="4">
        <v>149.66833539999999</v>
      </c>
      <c r="M53" s="4">
        <v>315</v>
      </c>
      <c r="N53" s="4">
        <v>1122.0736340000001</v>
      </c>
      <c r="O53" s="4">
        <v>279</v>
      </c>
      <c r="P53" s="4">
        <v>964.94065490000003</v>
      </c>
      <c r="Q53" s="4">
        <v>5</v>
      </c>
      <c r="R53" s="4">
        <v>674.48396579999996</v>
      </c>
      <c r="S53" s="4">
        <v>969</v>
      </c>
      <c r="T53" s="4">
        <v>2951.8563770000001</v>
      </c>
      <c r="U53" s="4">
        <v>3446</v>
      </c>
      <c r="V53" s="4">
        <v>27477.240654099998</v>
      </c>
      <c r="W53" s="4">
        <v>243</v>
      </c>
      <c r="X53" s="4">
        <v>32368.555268700002</v>
      </c>
      <c r="Y53" s="4">
        <v>76</v>
      </c>
      <c r="Z53" s="4">
        <v>28399.635775300001</v>
      </c>
      <c r="AA53" s="4">
        <v>7</v>
      </c>
      <c r="AB53" s="4">
        <v>74.631112700000003</v>
      </c>
      <c r="AC53" s="4">
        <v>0</v>
      </c>
      <c r="AD53" s="4">
        <v>0</v>
      </c>
      <c r="AE53" s="4">
        <v>3772</v>
      </c>
      <c r="AF53" s="4">
        <v>88320.062810799995</v>
      </c>
      <c r="AG53" s="4">
        <v>0</v>
      </c>
      <c r="AH53" s="4">
        <v>0</v>
      </c>
      <c r="AI53" s="4">
        <v>202</v>
      </c>
      <c r="AJ53" s="4">
        <v>914.90592509999999</v>
      </c>
      <c r="AK53" s="4">
        <v>903</v>
      </c>
      <c r="AL53" s="4">
        <v>8624.4335061000002</v>
      </c>
      <c r="AM53" s="4">
        <v>0</v>
      </c>
      <c r="AN53" s="4">
        <v>0</v>
      </c>
      <c r="AO53" s="4">
        <v>0</v>
      </c>
      <c r="AP53" s="4">
        <v>0</v>
      </c>
      <c r="AQ53" s="4">
        <v>57</v>
      </c>
      <c r="AR53" s="4">
        <v>0.74959589999999998</v>
      </c>
      <c r="AS53" s="4">
        <v>1162</v>
      </c>
      <c r="AT53" s="4">
        <v>9540.0890271000007</v>
      </c>
      <c r="AU53" s="4">
        <v>30</v>
      </c>
      <c r="AV53" s="4">
        <v>5410.3561294000001</v>
      </c>
      <c r="AW53" s="4">
        <v>116</v>
      </c>
      <c r="AX53" s="4">
        <v>1979.1636128</v>
      </c>
      <c r="AY53" s="4">
        <v>1018</v>
      </c>
      <c r="AZ53" s="4">
        <v>37470.305407400003</v>
      </c>
      <c r="BA53" s="4">
        <v>3119</v>
      </c>
      <c r="BB53" s="4">
        <v>36737.702638000002</v>
      </c>
      <c r="BC53" s="4">
        <v>1114</v>
      </c>
      <c r="BD53" s="4">
        <v>50532.818084300001</v>
      </c>
      <c r="BE53" s="4">
        <v>5397</v>
      </c>
      <c r="BF53" s="4">
        <v>132130.3458719</v>
      </c>
      <c r="BG53" s="4">
        <v>1357</v>
      </c>
      <c r="BH53" s="4">
        <v>3131.9296214999999</v>
      </c>
    </row>
    <row r="54" spans="4:60" s="1" customFormat="1" ht="19.149999999999999" customHeight="1" x14ac:dyDescent="0.2">
      <c r="D54" s="3" t="s">
        <v>74</v>
      </c>
      <c r="E54" s="3" t="s">
        <v>99</v>
      </c>
      <c r="F54" s="3" t="s">
        <v>88</v>
      </c>
      <c r="G54" s="3" t="s">
        <v>100</v>
      </c>
      <c r="H54" s="3" t="s">
        <v>88</v>
      </c>
      <c r="I54" s="3" t="s">
        <v>101</v>
      </c>
      <c r="J54" s="3" t="s">
        <v>88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41</v>
      </c>
      <c r="BD54" s="4">
        <v>274.43543590000002</v>
      </c>
      <c r="BE54" s="4">
        <v>41</v>
      </c>
      <c r="BF54" s="4">
        <v>274.43543590000002</v>
      </c>
      <c r="BG54" s="4">
        <v>0</v>
      </c>
      <c r="BH54" s="4">
        <v>0</v>
      </c>
    </row>
    <row r="55" spans="4:60" s="1" customFormat="1" ht="19.149999999999999" customHeight="1" x14ac:dyDescent="0.2">
      <c r="D55" s="3" t="s">
        <v>66</v>
      </c>
      <c r="E55" s="3" t="s">
        <v>99</v>
      </c>
      <c r="F55" s="3" t="s">
        <v>88</v>
      </c>
      <c r="G55" s="3" t="s">
        <v>100</v>
      </c>
      <c r="H55" s="3" t="s">
        <v>88</v>
      </c>
      <c r="I55" s="3" t="s">
        <v>101</v>
      </c>
      <c r="J55" s="3" t="s">
        <v>88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6</v>
      </c>
      <c r="R55" s="4">
        <v>882.000001</v>
      </c>
      <c r="S55" s="4">
        <v>3</v>
      </c>
      <c r="T55" s="4">
        <v>243.1600071</v>
      </c>
      <c r="U55" s="4">
        <v>431</v>
      </c>
      <c r="V55" s="4">
        <v>19525.4912673</v>
      </c>
      <c r="W55" s="4">
        <v>274</v>
      </c>
      <c r="X55" s="4">
        <v>16254.744093900001</v>
      </c>
      <c r="Y55" s="4">
        <v>127</v>
      </c>
      <c r="Z55" s="4">
        <v>17466.9378124</v>
      </c>
      <c r="AA55" s="4">
        <v>0</v>
      </c>
      <c r="AB55" s="4">
        <v>0</v>
      </c>
      <c r="AC55" s="4">
        <v>0</v>
      </c>
      <c r="AD55" s="4">
        <v>0</v>
      </c>
      <c r="AE55" s="4">
        <v>832</v>
      </c>
      <c r="AF55" s="4">
        <v>53247.1731736</v>
      </c>
      <c r="AG55" s="4">
        <v>0</v>
      </c>
      <c r="AH55" s="4">
        <v>0</v>
      </c>
      <c r="AI55" s="4">
        <v>111</v>
      </c>
      <c r="AJ55" s="4">
        <v>1373.9357256000001</v>
      </c>
      <c r="AK55" s="4">
        <v>185</v>
      </c>
      <c r="AL55" s="4">
        <v>2533.2278274999999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296</v>
      </c>
      <c r="AT55" s="4">
        <v>3907.1635531000002</v>
      </c>
      <c r="AU55" s="4">
        <v>0</v>
      </c>
      <c r="AV55" s="4">
        <v>0</v>
      </c>
      <c r="AW55" s="4">
        <v>16</v>
      </c>
      <c r="AX55" s="4">
        <v>322.38957210000001</v>
      </c>
      <c r="AY55" s="4">
        <v>122</v>
      </c>
      <c r="AZ55" s="4">
        <v>3568.1761148000001</v>
      </c>
      <c r="BA55" s="4">
        <v>3807</v>
      </c>
      <c r="BB55" s="4">
        <v>12075.454309500001</v>
      </c>
      <c r="BC55" s="4">
        <v>19768</v>
      </c>
      <c r="BD55" s="4">
        <v>38942.278795899998</v>
      </c>
      <c r="BE55" s="4">
        <v>23713</v>
      </c>
      <c r="BF55" s="4">
        <v>54908.298792299996</v>
      </c>
      <c r="BG55" s="4">
        <v>172</v>
      </c>
      <c r="BH55" s="4">
        <v>2969.2524150999998</v>
      </c>
    </row>
    <row r="56" spans="4:60" s="1" customFormat="1" ht="19.149999999999999" customHeight="1" x14ac:dyDescent="0.2">
      <c r="D56" s="7"/>
      <c r="E56" s="7"/>
      <c r="F56" s="7"/>
      <c r="G56" s="5" t="s">
        <v>89</v>
      </c>
      <c r="H56" s="7"/>
      <c r="I56" s="7"/>
      <c r="J56" s="7"/>
      <c r="K56" s="6">
        <v>2311</v>
      </c>
      <c r="L56" s="6">
        <v>26157.9564627</v>
      </c>
      <c r="M56" s="6">
        <v>55424</v>
      </c>
      <c r="N56" s="6">
        <v>45906.737503099997</v>
      </c>
      <c r="O56" s="6">
        <v>43218</v>
      </c>
      <c r="P56" s="6">
        <v>28956.353414699999</v>
      </c>
      <c r="Q56" s="6">
        <v>163</v>
      </c>
      <c r="R56" s="6">
        <v>28606.649218099999</v>
      </c>
      <c r="S56" s="6">
        <v>1838</v>
      </c>
      <c r="T56" s="6">
        <v>99874.617991399995</v>
      </c>
      <c r="U56" s="6">
        <v>27924</v>
      </c>
      <c r="V56" s="6">
        <v>458659.07881839998</v>
      </c>
      <c r="W56" s="6">
        <v>7073</v>
      </c>
      <c r="X56" s="6">
        <v>521611.84066350001</v>
      </c>
      <c r="Y56" s="6">
        <v>7483</v>
      </c>
      <c r="Z56" s="6">
        <v>360281.42520599999</v>
      </c>
      <c r="AA56" s="7"/>
      <c r="AB56" s="7"/>
      <c r="AC56" s="6">
        <v>168</v>
      </c>
      <c r="AD56" s="6">
        <v>38943.581846399997</v>
      </c>
      <c r="AE56" s="6">
        <v>43242</v>
      </c>
      <c r="AF56" s="6">
        <v>1454006.3120870001</v>
      </c>
      <c r="AG56" s="6">
        <v>211</v>
      </c>
      <c r="AH56" s="6">
        <v>7489.9926679999999</v>
      </c>
      <c r="AI56" s="6">
        <v>2901</v>
      </c>
      <c r="AJ56" s="6">
        <v>18136.244621099999</v>
      </c>
      <c r="AK56" s="6">
        <v>14035</v>
      </c>
      <c r="AL56" s="6">
        <v>134799.90616819999</v>
      </c>
      <c r="AM56" s="6">
        <v>228</v>
      </c>
      <c r="AN56" s="6">
        <v>1381.4148507</v>
      </c>
      <c r="AO56" s="6">
        <v>552</v>
      </c>
      <c r="AP56" s="6">
        <v>6911.9480530000001</v>
      </c>
      <c r="AQ56" s="6">
        <v>9292</v>
      </c>
      <c r="AR56" s="6">
        <v>4974.8438910000004</v>
      </c>
      <c r="AS56" s="6">
        <v>27219</v>
      </c>
      <c r="AT56" s="6">
        <v>173694.350252</v>
      </c>
      <c r="AU56" s="6">
        <v>494</v>
      </c>
      <c r="AV56" s="6">
        <v>634485.55497629999</v>
      </c>
      <c r="AW56" s="6">
        <v>871</v>
      </c>
      <c r="AX56" s="6">
        <v>18879.9311337</v>
      </c>
      <c r="AY56" s="7"/>
      <c r="AZ56" s="6">
        <v>828032.5010849</v>
      </c>
      <c r="BA56" s="6">
        <v>131965</v>
      </c>
      <c r="BB56" s="6">
        <v>213512.8945882</v>
      </c>
      <c r="BC56" s="6">
        <v>373455</v>
      </c>
      <c r="BD56" s="6">
        <v>4542427.9447400998</v>
      </c>
      <c r="BE56" s="6">
        <v>537445</v>
      </c>
      <c r="BF56" s="6">
        <v>6237338.8265231997</v>
      </c>
      <c r="BG56" s="6">
        <v>74408</v>
      </c>
      <c r="BH56" s="6">
        <v>224536.08755669999</v>
      </c>
    </row>
  </sheetData>
  <mergeCells count="43">
    <mergeCell ref="AA11:AB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  <mergeCell ref="B2:E2"/>
    <mergeCell ref="B4:C4"/>
    <mergeCell ref="B6:C6"/>
    <mergeCell ref="BA11:BB11"/>
    <mergeCell ref="BC11:BD11"/>
    <mergeCell ref="S11:T11"/>
    <mergeCell ref="U10:AF10"/>
    <mergeCell ref="U11:V11"/>
    <mergeCell ref="W11:X11"/>
    <mergeCell ref="Y11:Z11"/>
    <mergeCell ref="AU10:BD10"/>
    <mergeCell ref="AU11:AV11"/>
    <mergeCell ref="AU9:BF9"/>
    <mergeCell ref="AW11:AX11"/>
    <mergeCell ref="AY11:AZ11"/>
    <mergeCell ref="BE10:BF11"/>
    <mergeCell ref="BG10:BH11"/>
    <mergeCell ref="BG9:BH9"/>
    <mergeCell ref="C7:D7"/>
    <mergeCell ref="D9:D12"/>
    <mergeCell ref="E9:E12"/>
    <mergeCell ref="F9:F12"/>
    <mergeCell ref="G9:G12"/>
    <mergeCell ref="H9:H12"/>
    <mergeCell ref="I9:I12"/>
    <mergeCell ref="J9:J12"/>
    <mergeCell ref="K10:T10"/>
    <mergeCell ref="K11:L11"/>
    <mergeCell ref="K9:AT9"/>
    <mergeCell ref="M11:N11"/>
    <mergeCell ref="O11:P11"/>
    <mergeCell ref="Q11:R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2024-02-13T04:50:30Z</cp:lastPrinted>
  <dcterms:created xsi:type="dcterms:W3CDTF">2024-01-29T07:24:38Z</dcterms:created>
  <dcterms:modified xsi:type="dcterms:W3CDTF">2024-02-13T05:30:32Z</dcterms:modified>
</cp:coreProperties>
</file>